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 tabRatio="636"/>
  </bookViews>
  <sheets>
    <sheet name="Исследования 2021_Общий" sheetId="1" r:id="rId1"/>
    <sheet name="КТ 2021" sheetId="2" r:id="rId2"/>
    <sheet name="МРТ 2021" sheetId="3" r:id="rId3"/>
    <sheet name="УЗИ 2021" sheetId="4" r:id="rId4"/>
    <sheet name="Эндоскопия 2021" sheetId="5" r:id="rId5"/>
    <sheet name="Молекулярно-генетические 2021" sheetId="6" r:id="rId6"/>
    <sheet name="Патолого-анатомические 2021" sheetId="7" r:id="rId7"/>
  </sheets>
  <externalReferences>
    <externalReference r:id="rId8"/>
    <externalReference r:id="rId9"/>
    <externalReference r:id="rId10"/>
    <externalReference r:id="rId11"/>
  </externalReferences>
  <definedNames>
    <definedName name="_xlnm._FilterDatabase" localSheetId="0" hidden="1">'Исследования 2021_Общий'!$A$15:$F$132</definedName>
    <definedName name="_xlnm._FilterDatabase" localSheetId="1" hidden="1">'КТ 2021'!$A$15:$U$365</definedName>
    <definedName name="_xlnm._FilterDatabase" localSheetId="5" hidden="1">'Молекулярно-генетические 2021'!$B$15:$G$25</definedName>
    <definedName name="_xlnm._FilterDatabase" localSheetId="2" hidden="1">'МРТ 2021'!$A$15:$H$88</definedName>
    <definedName name="_xlnm._FilterDatabase" localSheetId="6" hidden="1">'Патолого-анатомические 2021'!$B$15:$G$21</definedName>
    <definedName name="_xlnm._FilterDatabase" localSheetId="3" hidden="1">'УЗИ 2021'!$A$15:$BG$217</definedName>
    <definedName name="_xlnm._FilterDatabase" localSheetId="4" hidden="1">'Эндоскопия 2021'!$A$15:$AW$170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_xlnm.Print_Titles" localSheetId="0">'Исследования 2021_Общий'!$15:$15</definedName>
    <definedName name="_xlnm.Print_Titles" localSheetId="1">'КТ 2021'!$15:$15</definedName>
    <definedName name="_xlnm.Print_Titles" localSheetId="2">'МРТ 2021'!$15:$15</definedName>
    <definedName name="_xlnm.Print_Titles" localSheetId="3">'УЗИ 2021'!$15:$15</definedName>
    <definedName name="_xlnm.Print_Titles" localSheetId="4">'Эндоскопия 2021'!$15:$15</definedName>
  </definedNames>
  <calcPr calcId="145621"/>
</workbook>
</file>

<file path=xl/calcChain.xml><?xml version="1.0" encoding="utf-8"?>
<calcChain xmlns="http://schemas.openxmlformats.org/spreadsheetml/2006/main">
  <c r="E121" i="1" l="1"/>
  <c r="D121" i="1"/>
  <c r="E138" i="1" l="1"/>
  <c r="D138" i="1"/>
  <c r="E132" i="1"/>
  <c r="D132" i="1"/>
  <c r="E105" i="1"/>
  <c r="D105" i="1"/>
  <c r="E92" i="1"/>
  <c r="D92" i="1"/>
  <c r="E63" i="1"/>
  <c r="D63" i="1"/>
  <c r="D139" i="1" l="1"/>
  <c r="E139" i="1"/>
</calcChain>
</file>

<file path=xl/sharedStrings.xml><?xml version="1.0" encoding="utf-8"?>
<sst xmlns="http://schemas.openxmlformats.org/spreadsheetml/2006/main" count="2087" uniqueCount="385">
  <si>
    <t>Утверждено</t>
  </si>
  <si>
    <t xml:space="preserve"> решением комиссии по разработке </t>
  </si>
  <si>
    <t>территориальной программы ОМС Кировской области</t>
  </si>
  <si>
    <t>Приложение № 5</t>
  </si>
  <si>
    <t>решением Комиссии по разработке территориальной</t>
  </si>
  <si>
    <t>программы ОМС Кировской области</t>
  </si>
  <si>
    <t>от 29.12.2020 № 16/18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</si>
  <si>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2021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</si>
  <si>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</si>
  <si>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</si>
  <si>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</si>
  <si>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</si>
  <si>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</si>
  <si>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</si>
  <si>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</si>
  <si>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</si>
  <si>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</si>
  <si>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</si>
  <si>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</si>
  <si>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</si>
  <si>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</si>
  <si>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</si>
  <si>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</si>
  <si>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</si>
  <si>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</si>
  <si>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</si>
  <si>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</si>
  <si>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</si>
  <si>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</si>
  <si>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</si>
  <si>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</si>
  <si>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</si>
  <si>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</si>
  <si>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</si>
  <si>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</si>
  <si>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</si>
  <si>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</si>
  <si>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</si>
  <si>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</si>
  <si>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</si>
  <si>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</si>
  <si>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</si>
  <si>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</si>
  <si>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</si>
  <si>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</si>
  <si>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</si>
  <si>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</si>
  <si>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</si>
  <si>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</si>
  <si>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</si>
  <si>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</si>
  <si>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</si>
  <si>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</si>
  <si>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</si>
  <si>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</si>
  <si>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</si>
  <si>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</si>
  <si>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</si>
  <si>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A06.10.009.002</t>
  </si>
  <si>
    <t>Компьютерная томография левого предсердия и легочных вен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</si>
  <si>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</si>
  <si>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</si>
  <si>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</si>
  <si>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</si>
  <si>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</si>
  <si>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</si>
  <si>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</si>
  <si>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</si>
  <si>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</si>
  <si>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</si>
  <si>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</si>
  <si>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</si>
  <si>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</si>
  <si>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</si>
  <si>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</si>
  <si>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</si>
  <si>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</si>
  <si>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</si>
  <si>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</si>
  <si>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</si>
  <si>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</si>
  <si>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</si>
  <si>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</si>
  <si>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</si>
  <si>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</si>
  <si>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</si>
  <si>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</si>
  <si>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</si>
  <si>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</si>
  <si>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</si>
  <si>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</si>
  <si>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</si>
  <si>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</si>
  <si>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</si>
  <si>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</si>
  <si>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</si>
  <si>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</si>
  <si>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</si>
  <si>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</si>
  <si>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</si>
  <si>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</si>
  <si>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</si>
  <si>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</si>
  <si>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</si>
  <si>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</si>
  <si>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</si>
  <si>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</si>
  <si>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</si>
  <si>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</si>
  <si>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</si>
  <si>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</si>
  <si>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</si>
  <si>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</si>
  <si>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</si>
  <si>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</si>
  <si>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</si>
  <si>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</si>
  <si>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</si>
  <si>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</si>
  <si>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</si>
  <si>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</si>
  <si>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</si>
  <si>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A05.08.001</t>
  </si>
  <si>
    <t>Магнитно-резонансная томография околоносовых пазух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</si>
  <si>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</si>
  <si>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</si>
  <si>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</si>
  <si>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</si>
  <si>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</si>
  <si>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</si>
  <si>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</si>
  <si>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</si>
  <si>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</si>
  <si>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</si>
  <si>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</si>
  <si>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</si>
  <si>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</si>
  <si>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</si>
  <si>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</si>
  <si>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</si>
  <si>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</si>
  <si>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</si>
  <si>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</si>
  <si>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</si>
  <si>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</si>
  <si>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</si>
  <si>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</si>
  <si>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</si>
  <si>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</si>
  <si>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</si>
  <si>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</si>
  <si>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</si>
  <si>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</si>
  <si>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</si>
  <si>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</si>
  <si>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</si>
  <si>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</si>
  <si>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</si>
  <si>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</si>
  <si>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</si>
  <si>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А05.10.009.001</t>
  </si>
  <si>
    <t>Магнитно-резонансная томография сердца с контрастированием</t>
  </si>
  <si>
    <t>А05.17.001</t>
  </si>
  <si>
    <t>Магнитно-резонансная томография тонкой кишки</t>
  </si>
  <si>
    <t>А05.17.001.001</t>
  </si>
  <si>
    <t>Магнитно-резонансная томография тонкой кишки с контрастированием</t>
  </si>
  <si>
    <t>Магнитно-резонансная томография Итог</t>
  </si>
  <si>
    <t>Молекулярно-генетические исследования с целью диагностики онкологических заболеванй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</si>
  <si>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</si>
  <si>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</si>
  <si>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</si>
  <si>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</si>
  <si>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</si>
  <si>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</si>
  <si>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</si>
  <si>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</si>
  <si>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</si>
  <si>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</si>
  <si>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</si>
  <si>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</si>
  <si>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</si>
  <si>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</si>
  <si>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</si>
  <si>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</si>
  <si>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</si>
  <si>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</si>
  <si>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</si>
  <si>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</si>
  <si>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</si>
  <si>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</si>
  <si>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</si>
  <si>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</si>
  <si>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Молекулярно-генетические исследования с целью диагностики онкологических заболеванй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</si>
  <si>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</si>
  <si>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</si>
  <si>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</si>
  <si>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</si>
  <si>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</si>
  <si>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</si>
  <si>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</si>
  <si>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</si>
  <si>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допплерография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</si>
  <si>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</si>
  <si>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</si>
  <si>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</si>
  <si>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</si>
  <si>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</si>
  <si>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</si>
  <si>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</si>
  <si>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</si>
  <si>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 xml:space="preserve">A04.12.005.002 </t>
  </si>
  <si>
    <t xml:space="preserve">Дуплексное сканирование артерий верхних конечностей 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</si>
  <si>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</si>
  <si>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</si>
  <si>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</si>
  <si>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</si>
  <si>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</si>
  <si>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</si>
  <si>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</si>
  <si>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</si>
  <si>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</si>
  <si>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</si>
  <si>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</si>
  <si>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</si>
  <si>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</si>
  <si>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</si>
  <si>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</si>
  <si>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</si>
  <si>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</si>
  <si>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</si>
  <si>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</si>
  <si>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</si>
  <si>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A03.15.001</t>
  </si>
  <si>
    <t>Лапароскопия с осмотром поджелудочной железы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</si>
  <si>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</si>
  <si>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</si>
  <si>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</si>
  <si>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</si>
  <si>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</si>
  <si>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</si>
  <si>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</si>
  <si>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</si>
  <si>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A03.19.002</t>
  </si>
  <si>
    <t>Ректороманоскопия</t>
  </si>
  <si>
    <t>A03.19.004</t>
  </si>
  <si>
    <t>Ректосигмоидоскопия</t>
  </si>
  <si>
    <t>Эндоскопические диагностические исследования Итог</t>
  </si>
  <si>
    <t>Паталого-анатомическое исследование биопсийного (операционного) материала с целью диагностики онкологических заболеваний и подбора протвоопухолевой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</si>
  <si>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</si>
  <si>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</si>
  <si>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</si>
  <si>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</si>
  <si>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</si>
  <si>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</si>
  <si>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</si>
  <si>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</si>
  <si>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</si>
  <si>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</si>
  <si>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Паталого-анатомическое исследование биопсийного (операционного) материала с целью диагностики онкологических заболеваний и подбора протвоопухолевой терапии Итог</t>
  </si>
  <si>
    <t>Общий итог</t>
  </si>
  <si>
    <t>Приложение 1.1</t>
  </si>
  <si>
    <t>Приложение № 5.1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</si>
  <si>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2021 год
</t>
  </si>
  <si>
    <t>№ п/п</t>
  </si>
  <si>
    <t>Реестровый номер</t>
  </si>
  <si>
    <t>Медицинская организация</t>
  </si>
  <si>
    <t>КОГБУЗ "Кировская городская больница № 9"</t>
  </si>
  <si>
    <t>КОГБУЗ "Кировская городская больница № 9" Итог</t>
  </si>
  <si>
    <t>КОГБУЗ "Инфекционная клиническая больница"</t>
  </si>
  <si>
    <t>КОГБУЗ "Инфекционная клиническая больница" Итог</t>
  </si>
  <si>
    <t xml:space="preserve">КОГБУЗ "Кировская городская больница № 2" </t>
  </si>
  <si>
    <t>КОГБУЗ "Кировская городская больница № 2"  Итог</t>
  </si>
  <si>
    <t>КОГБУЗ "КОКБ"</t>
  </si>
  <si>
    <t>КОГБУЗ "КОКБ"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</si>
  <si>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</si>
  <si>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</si>
  <si>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</si>
  <si>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</si>
  <si>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КОГБУЗ "Кирово-Чепецкая центральная районная больница"</t>
  </si>
  <si>
    <t>КОГБУЗ "Кирово-Чепецкая центральная районная больница" Итог</t>
  </si>
  <si>
    <t>ФБУЗ "МСЧ № 52" ФМБА России</t>
  </si>
  <si>
    <t>ФБУЗ "МСЧ № 52" ФМБА России Итог</t>
  </si>
  <si>
    <t>КОГБУЗ "Лузская центральная районная больница"</t>
  </si>
  <si>
    <t>КОГБУЗ "Лузская центральная районная больница" Итог</t>
  </si>
  <si>
    <t>КОГБУЗ "Нолинская центральная районная больница"</t>
  </si>
  <si>
    <t>КОГБУЗ "Нолинская центральная районная больница" Итог</t>
  </si>
  <si>
    <t>КОГБУЗ "Омутнинская центральная районная больница"</t>
  </si>
  <si>
    <t>КОГБУЗ "Омутнинская центральная районная больница" Итог</t>
  </si>
  <si>
    <t>КОГБУЗ "Советская центральная районная больница"</t>
  </si>
  <si>
    <t>КОГБУЗ "Советская центральная районная больница" Итог</t>
  </si>
  <si>
    <t>КОГБУЗ "Уржумская центральная районная больница"</t>
  </si>
  <si>
    <t>КОГБУЗ "Уржумская центральная районная больница" Итог</t>
  </si>
  <si>
    <t>КОГБУЗ "Яранская центральная районная больница"</t>
  </si>
  <si>
    <t>КОГБУЗ "Яранская центральная районная больница" Итог</t>
  </si>
  <si>
    <t>КОГБУЗ "Кировский областной клинический перинатальный центр"</t>
  </si>
  <si>
    <t>КОГБУЗ "Кировский областной клинический перинатальный центр" Итог</t>
  </si>
  <si>
    <t>КОГБУЗ "Вятскополянская центральная районная больница"</t>
  </si>
  <si>
    <t>КОГБУЗ "Вятскополянская центральная районная больница" Итог</t>
  </si>
  <si>
    <t>КОГБУЗ "Слободская ЦРБ им. ак. А.Н.Бакулева"</t>
  </si>
  <si>
    <t>КОГБУЗ "Слободская ЦРБ им. ак. А.Н.Бакулева" Итог</t>
  </si>
  <si>
    <t>ФГБОУ ВО Кировский ГМУ Минздрава России</t>
  </si>
  <si>
    <t>ФГБОУ ВО Кировский ГМУ Минздрава России Итог</t>
  </si>
  <si>
    <t>КОГБУЗ "Котельничская ЦРБ"</t>
  </si>
  <si>
    <t>КОГБУЗ "Котельничская ЦРБ" Итог</t>
  </si>
  <si>
    <t>КОГБУЗ "Кировский клинико-диагностический центр"</t>
  </si>
  <si>
    <t>КОГБУЗ "Кировский клинико-диагностический центр" Итог</t>
  </si>
  <si>
    <t>КОГБУЗ "Детский диагностический центр"</t>
  </si>
  <si>
    <t>КОГБУЗ "Детский диагностический центр" Итог</t>
  </si>
  <si>
    <t>ФГБУН КНИИГиПК ФМБА России</t>
  </si>
  <si>
    <t>ФГБУН КНИИГиПК ФМБА России Итог</t>
  </si>
  <si>
    <t>КОГКБУЗ "Центр кардиологии и неврологии"</t>
  </si>
  <si>
    <t>КОГКБУЗ "Центр кардиологии и неврологии" Итог</t>
  </si>
  <si>
    <t>КОГКБУЗ "Больница скорой медицинской помощи"</t>
  </si>
  <si>
    <t>КОГКБУЗ "Больница скорой медицинской помощи" Итог</t>
  </si>
  <si>
    <t>КОГБУЗ «Областной клинический противотуберкулезный диспансер»</t>
  </si>
  <si>
    <t>КОГБУЗ «Областной клинический противотуберкулезный диспансер» Итог</t>
  </si>
  <si>
    <t>Приложение 1.2</t>
  </si>
  <si>
    <t>Приложение № 5.2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</si>
  <si>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2021 год
</t>
  </si>
  <si>
    <t>КОГБУЗ "Кировская областная детская клиническая больница"</t>
  </si>
  <si>
    <t>КОГБУЗ "Кировская областная детская клиническая больница" Итог</t>
  </si>
  <si>
    <t>Приложение 1.3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</si>
  <si>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</si>
  <si>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2021 год
</t>
  </si>
  <si>
    <t>КОГБУЗ "Кировская городская больница № 5"</t>
  </si>
  <si>
    <t>КОГБУЗ "Кировская городская больница № 5" Итог</t>
  </si>
  <si>
    <t>КОГБУЗ "Кировский областной госпиталь для ветеранов войн"</t>
  </si>
  <si>
    <t>КОГБУЗ "Кировский областной госпиталь для ветеранов войн" Итог</t>
  </si>
  <si>
    <t>ЧУЗ "КБ "РЖД-Медицина" г.Киров"</t>
  </si>
  <si>
    <t>ЧУЗ "КБ "РЖД-Медицина" г.Киров" Итог</t>
  </si>
  <si>
    <t>КОГБУЗ "Афанасьевская центральная районная больница"</t>
  </si>
  <si>
    <t>КОГБУЗ "Афанасьевская центральная районная больница" Итог</t>
  </si>
  <si>
    <t>КОГБУЗ "Верхнекамская центральная районная больница"</t>
  </si>
  <si>
    <t>КОГБУЗ "Верхнекамская центральная районная больница" Итог</t>
  </si>
  <si>
    <t>КОГБУЗ "Верхошижемская центральная районная больница"</t>
  </si>
  <si>
    <t>КОГБУЗ "Верхошижемская центральная районная больница" Итог</t>
  </si>
  <si>
    <t>КОГБУЗ "Даровская центральная районная больница"</t>
  </si>
  <si>
    <t>КОГБУЗ "Даровская центральная районная больница" Итог</t>
  </si>
  <si>
    <t>КОГБУЗ "Зуевская центральная районная больница"</t>
  </si>
  <si>
    <t>КОГБУЗ "Зуевская центральная районная больница" Итог</t>
  </si>
  <si>
    <t>КОГБУЗ "Кикнурская центральная районная больница"</t>
  </si>
  <si>
    <t>КОГБУЗ "Кикнурская центральная районная больница" Итог</t>
  </si>
  <si>
    <t>КОГБУЗ "Куменская центральная районная больница"</t>
  </si>
  <si>
    <t>КОГБУЗ "Куменская центральная районная больница" Итог</t>
  </si>
  <si>
    <t>КОГБУЗ "Мурашинская центральная районная больница"</t>
  </si>
  <si>
    <t>КОГБУЗ "Мурашинская центральная районная больница" Итог</t>
  </si>
  <si>
    <t>КОГБУЗ "Нагорская центральная районная больница"</t>
  </si>
  <si>
    <t>КОГБУЗ "Нагорская центральная районная больница" Итог</t>
  </si>
  <si>
    <t>КОГБУЗ "Оричевская центральная районная больница"</t>
  </si>
  <si>
    <t>КОГБУЗ "Оричевская центральная районная больница" Итог</t>
  </si>
  <si>
    <t>КОГБУЗ "Орловская центральная районная больница"</t>
  </si>
  <si>
    <t>КОГБУЗ "Орловская центральная районная больница" Итог</t>
  </si>
  <si>
    <t>КОГБУЗ "Тужинская центральная районная больница"</t>
  </si>
  <si>
    <t>КОГБУЗ "Тужинская центральная районная больница" Итог</t>
  </si>
  <si>
    <t>КОГБУЗ "Унинская центральная районная больница"</t>
  </si>
  <si>
    <t>КОГБУЗ "Унинская центральная районная больница" Итог</t>
  </si>
  <si>
    <t>КОГБУЗ "Шабалинская центральная районная больница"</t>
  </si>
  <si>
    <t>КОГБУЗ "Шабалинская центральная районная больница" Итог</t>
  </si>
  <si>
    <t>КОГБУЗ "Кировская клиническая больница № 7"</t>
  </si>
  <si>
    <t>КОГБУЗ "Кировская клиническая больница № 7" Итог</t>
  </si>
  <si>
    <t>КОГБУЗ "Центр медицинской реабилитации"</t>
  </si>
  <si>
    <t>КОГБУЗ "Центр медицинской реабилитации" Итог</t>
  </si>
  <si>
    <t>Приложение 1.4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</si>
  <si>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</si>
  <si>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2021 год
</t>
  </si>
  <si>
    <t>КОГБУЗ "Кильмезская центральная районная больница"</t>
  </si>
  <si>
    <t>КОГБУЗ "Кильмезская центральная районная больница" Итог</t>
  </si>
  <si>
    <t>КОГБУЗ "Подосиновская центральная районная больница имени Н.В. Отрокова"</t>
  </si>
  <si>
    <t>КОГБУЗ "Подосиновская центральная районная больница имени Н.В. Отрокова" Итог</t>
  </si>
  <si>
    <t>КОГБУЗ "Свечинская центральная районная больница"</t>
  </si>
  <si>
    <t>КОГБУЗ "Свечинская центральная районная больница" Итог</t>
  </si>
  <si>
    <t>КОГБУЗ "Фаленская центральная районная больница"</t>
  </si>
  <si>
    <t>КОГБУЗ "Фаленская центральная районная больница" Итог</t>
  </si>
  <si>
    <t>КОГБУЗ "Юрьянская районная больница"</t>
  </si>
  <si>
    <t>КОГБУЗ "Юрьянская районная больница" Итог</t>
  </si>
  <si>
    <t>Приложение 1.5</t>
  </si>
  <si>
    <t>Приложение № 5.5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</si>
  <si>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
в амбулаторных условиях на 2021 год</t>
  </si>
  <si>
    <t>Приложение 1.6</t>
  </si>
  <si>
    <t>Приложение № 5.6</t>
  </si>
  <si>
    <t>Распределение объемов и финансовых средств на оказание медицинской помощи с применением паталого-анатомических исследований биопсийного (операционного) материала с целью диагностики онкологических заболеваний и подбора протвоопухолевой терапии в амбулаторных условиях на 2021 год</t>
  </si>
  <si>
    <t>КОГБСЭУЗ "Кировское областное бюро СМЭ"</t>
  </si>
  <si>
    <t>КОГБСЭУЗ "Кировское областное бюро СМЭ" Итог</t>
  </si>
  <si>
    <t>от 29.04.2021 № 7/8</t>
  </si>
  <si>
    <t>Приложение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</si>
</sst>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</font>
    <font>
      <b/>
      <sz val="9"/>
      <color theme="1"/>
      <name val="Times New Roman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theme="1"/>
      <name val="Arial"/>
      <family val="2"/>
      <charset val="204"/>
    </font>
    <font>
      <sz val="8"/>
      <color indexed="8"/>
      <name val="Calibri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5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6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53" borderId="0" applyNumberFormat="0" applyBorder="0" applyAlignment="0" applyProtection="0"/>
    <xf numFmtId="0" fontId="27" fillId="37" borderId="0" applyNumberFormat="0" applyBorder="0" applyAlignment="0" applyProtection="0"/>
    <xf numFmtId="0" fontId="28" fillId="54" borderId="35" applyNumberFormat="0" applyAlignment="0" applyProtection="0"/>
    <xf numFmtId="0" fontId="28" fillId="54" borderId="35" applyNumberFormat="0" applyAlignment="0" applyProtection="0"/>
    <xf numFmtId="0" fontId="29" fillId="55" borderId="36" applyNumberFormat="0" applyAlignment="0" applyProtection="0"/>
    <xf numFmtId="0" fontId="30" fillId="0" borderId="0" applyNumberFormat="0" applyFill="0" applyBorder="0" applyAlignment="0" applyProtection="0"/>
    <xf numFmtId="0" fontId="31" fillId="38" borderId="0" applyNumberFormat="0" applyBorder="0" applyAlignment="0" applyProtection="0"/>
    <xf numFmtId="0" fontId="32" fillId="0" borderId="37" applyNumberFormat="0" applyFill="0" applyAlignment="0" applyProtection="0"/>
    <xf numFmtId="0" fontId="33" fillId="0" borderId="38" applyNumberFormat="0" applyFill="0" applyAlignment="0" applyProtection="0"/>
    <xf numFmtId="0" fontId="34" fillId="0" borderId="39" applyNumberFormat="0" applyFill="0" applyAlignment="0" applyProtection="0"/>
    <xf numFmtId="0" fontId="34" fillId="0" borderId="0" applyNumberFormat="0" applyFill="0" applyBorder="0" applyAlignment="0" applyProtection="0"/>
    <xf numFmtId="0" fontId="35" fillId="41" borderId="35" applyNumberFormat="0" applyAlignment="0" applyProtection="0"/>
    <xf numFmtId="0" fontId="35" fillId="41" borderId="35" applyNumberFormat="0" applyAlignment="0" applyProtection="0"/>
    <xf numFmtId="0" fontId="36" fillId="0" borderId="40" applyNumberFormat="0" applyFill="0" applyAlignment="0" applyProtection="0"/>
    <xf numFmtId="0" fontId="37" fillId="56" borderId="0" applyNumberFormat="0" applyBorder="0" applyAlignment="0" applyProtection="0"/>
    <xf numFmtId="0" fontId="38" fillId="57" borderId="41" applyNumberFormat="0" applyFont="0" applyAlignment="0" applyProtection="0"/>
    <xf numFmtId="0" fontId="38" fillId="57" borderId="41" applyNumberFormat="0" applyFont="0" applyAlignment="0" applyProtection="0"/>
    <xf numFmtId="0" fontId="39" fillId="54" borderId="42" applyNumberFormat="0" applyAlignment="0" applyProtection="0"/>
    <xf numFmtId="0" fontId="39" fillId="54" borderId="42" applyNumberFormat="0" applyAlignment="0" applyProtection="0"/>
    <xf numFmtId="0" fontId="40" fillId="0" borderId="0" applyNumberFormat="0" applyFill="0" applyBorder="0" applyAlignment="0" applyProtection="0"/>
    <xf numFmtId="0" fontId="41" fillId="0" borderId="43" applyNumberFormat="0" applyFill="0" applyAlignment="0" applyProtection="0"/>
    <xf numFmtId="0" fontId="41" fillId="0" borderId="43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40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1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4" fillId="0" borderId="0"/>
    <xf numFmtId="0" fontId="45" fillId="0" borderId="0"/>
    <xf numFmtId="0" fontId="46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07">
    <xf numFmtId="0" fontId="0" fillId="0" borderId="0" xfId="0"/>
    <xf numFmtId="0" fontId="17" fillId="0" borderId="0" xfId="0" applyFont="1" applyAlignment="1">
      <alignment wrapText="1"/>
    </xf>
    <xf numFmtId="0" fontId="17" fillId="0" borderId="0" xfId="0" applyFont="1"/>
    <xf numFmtId="3" fontId="17" fillId="0" borderId="0" xfId="0" applyNumberFormat="1" applyFont="1"/>
    <xf numFmtId="4" fontId="17" fillId="0" borderId="0" xfId="0" applyNumberFormat="1" applyFont="1" applyAlignment="1">
      <alignment horizontal="right" vertical="top"/>
    </xf>
    <xf numFmtId="4" fontId="17" fillId="0" borderId="0" xfId="0" applyNumberFormat="1" applyFont="1"/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left" vertical="top"/>
    </xf>
    <xf numFmtId="0" fontId="18" fillId="0" borderId="0" xfId="0" applyFont="1" applyBorder="1" applyAlignment="1">
      <alignment vertical="top" wrapText="1"/>
    </xf>
    <xf numFmtId="0" fontId="19" fillId="0" borderId="0" xfId="0" applyFont="1"/>
    <xf numFmtId="0" fontId="2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3" fontId="20" fillId="0" borderId="10" xfId="0" applyNumberFormat="1" applyFont="1" applyBorder="1" applyAlignment="1">
      <alignment horizontal="center" vertical="top" wrapText="1"/>
    </xf>
    <xf numFmtId="4" fontId="20" fillId="0" borderId="10" xfId="0" applyNumberFormat="1" applyFont="1" applyBorder="1" applyAlignment="1">
      <alignment horizontal="center" vertical="top" wrapText="1"/>
    </xf>
    <xf numFmtId="0" fontId="21" fillId="0" borderId="13" xfId="0" applyFont="1" applyBorder="1" applyAlignment="1">
      <alignment vertical="top"/>
    </xf>
    <xf numFmtId="0" fontId="21" fillId="0" borderId="13" xfId="0" applyFont="1" applyBorder="1" applyAlignment="1">
      <alignment vertical="top" wrapText="1"/>
    </xf>
    <xf numFmtId="3" fontId="21" fillId="0" borderId="10" xfId="0" applyNumberFormat="1" applyFont="1" applyBorder="1" applyAlignment="1">
      <alignment vertical="top"/>
    </xf>
    <xf numFmtId="4" fontId="21" fillId="0" borderId="10" xfId="0" applyNumberFormat="1" applyFont="1" applyBorder="1" applyAlignment="1">
      <alignment vertical="top"/>
    </xf>
    <xf numFmtId="3" fontId="17" fillId="0" borderId="0" xfId="0" applyNumberFormat="1" applyFont="1" applyAlignment="1">
      <alignment vertical="top"/>
    </xf>
    <xf numFmtId="0" fontId="17" fillId="0" borderId="0" xfId="0" applyFont="1" applyAlignment="1">
      <alignment vertical="top"/>
    </xf>
    <xf numFmtId="4" fontId="17" fillId="0" borderId="0" xfId="0" applyNumberFormat="1" applyFont="1" applyAlignment="1">
      <alignment vertical="top"/>
    </xf>
    <xf numFmtId="0" fontId="21" fillId="0" borderId="15" xfId="0" applyFont="1" applyBorder="1" applyAlignment="1">
      <alignment vertical="top" wrapText="1"/>
    </xf>
    <xf numFmtId="0" fontId="22" fillId="33" borderId="13" xfId="0" applyFont="1" applyFill="1" applyBorder="1" applyAlignment="1">
      <alignment vertical="top"/>
    </xf>
    <xf numFmtId="0" fontId="22" fillId="33" borderId="16" xfId="0" applyFont="1" applyFill="1" applyBorder="1" applyAlignment="1">
      <alignment vertical="top"/>
    </xf>
    <xf numFmtId="3" fontId="22" fillId="33" borderId="10" xfId="0" applyNumberFormat="1" applyFont="1" applyFill="1" applyBorder="1" applyAlignment="1">
      <alignment vertical="top"/>
    </xf>
    <xf numFmtId="4" fontId="22" fillId="33" borderId="10" xfId="0" applyNumberFormat="1" applyFont="1" applyFill="1" applyBorder="1" applyAlignment="1">
      <alignment vertical="top"/>
    </xf>
    <xf numFmtId="2" fontId="17" fillId="0" borderId="0" xfId="0" applyNumberFormat="1" applyFont="1" applyAlignment="1">
      <alignment vertical="top"/>
    </xf>
    <xf numFmtId="0" fontId="20" fillId="0" borderId="20" xfId="0" applyFont="1" applyBorder="1" applyAlignment="1">
      <alignment vertical="top"/>
    </xf>
    <xf numFmtId="0" fontId="20" fillId="0" borderId="23" xfId="0" applyFont="1" applyBorder="1" applyAlignment="1">
      <alignment vertical="top"/>
    </xf>
    <xf numFmtId="3" fontId="20" fillId="0" borderId="10" xfId="0" applyNumberFormat="1" applyFont="1" applyBorder="1" applyAlignment="1">
      <alignment vertical="top"/>
    </xf>
    <xf numFmtId="4" fontId="20" fillId="0" borderId="10" xfId="0" applyNumberFormat="1" applyFont="1" applyBorder="1" applyAlignment="1">
      <alignment vertical="top"/>
    </xf>
    <xf numFmtId="0" fontId="19" fillId="0" borderId="0" xfId="0" applyFont="1" applyAlignment="1">
      <alignment wrapText="1"/>
    </xf>
    <xf numFmtId="3" fontId="19" fillId="0" borderId="0" xfId="0" applyNumberFormat="1" applyFont="1"/>
    <xf numFmtId="4" fontId="19" fillId="0" borderId="0" xfId="0" applyNumberFormat="1" applyFont="1"/>
    <xf numFmtId="0" fontId="17" fillId="0" borderId="0" xfId="0" applyFont="1" applyAlignment="1">
      <alignment horizontal="center" vertical="top"/>
    </xf>
    <xf numFmtId="3" fontId="17" fillId="0" borderId="0" xfId="0" applyNumberFormat="1" applyFont="1" applyAlignment="1">
      <alignment horizontal="center" vertical="top"/>
    </xf>
    <xf numFmtId="0" fontId="17" fillId="0" borderId="0" xfId="0" applyFont="1" applyAlignment="1">
      <alignment horizontal="right" vertical="top"/>
    </xf>
    <xf numFmtId="4" fontId="17" fillId="0" borderId="0" xfId="0" applyNumberFormat="1" applyFont="1" applyAlignment="1">
      <alignment horizontal="center" vertical="top"/>
    </xf>
    <xf numFmtId="0" fontId="18" fillId="0" borderId="0" xfId="0" applyFont="1" applyBorder="1" applyAlignment="1">
      <alignment vertical="top"/>
    </xf>
    <xf numFmtId="0" fontId="18" fillId="0" borderId="0" xfId="0" applyFont="1" applyBorder="1" applyAlignment="1">
      <alignment horizontal="center" vertical="top"/>
    </xf>
    <xf numFmtId="0" fontId="20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/>
    </xf>
    <xf numFmtId="3" fontId="20" fillId="0" borderId="0" xfId="0" applyNumberFormat="1" applyFont="1" applyBorder="1" applyAlignment="1">
      <alignment horizontal="center" vertical="top"/>
    </xf>
    <xf numFmtId="4" fontId="20" fillId="0" borderId="0" xfId="0" applyNumberFormat="1" applyFont="1" applyBorder="1" applyAlignment="1">
      <alignment horizontal="center" vertical="top"/>
    </xf>
    <xf numFmtId="0" fontId="20" fillId="0" borderId="24" xfId="0" applyFont="1" applyBorder="1" applyAlignment="1">
      <alignment horizontal="center" vertical="top" wrapText="1"/>
    </xf>
    <xf numFmtId="3" fontId="20" fillId="0" borderId="24" xfId="0" applyNumberFormat="1" applyFont="1" applyBorder="1" applyAlignment="1">
      <alignment horizontal="center" vertical="top" wrapText="1"/>
    </xf>
    <xf numFmtId="4" fontId="20" fillId="0" borderId="24" xfId="0" applyNumberFormat="1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top"/>
    </xf>
    <xf numFmtId="0" fontId="17" fillId="0" borderId="13" xfId="0" applyFont="1" applyBorder="1" applyAlignment="1">
      <alignment vertical="top" wrapText="1"/>
    </xf>
    <xf numFmtId="0" fontId="17" fillId="0" borderId="13" xfId="0" applyFont="1" applyBorder="1" applyAlignment="1">
      <alignment vertical="top"/>
    </xf>
    <xf numFmtId="3" fontId="17" fillId="0" borderId="10" xfId="0" applyNumberFormat="1" applyFont="1" applyBorder="1" applyAlignment="1">
      <alignment vertical="top"/>
    </xf>
    <xf numFmtId="4" fontId="17" fillId="0" borderId="10" xfId="0" applyNumberFormat="1" applyFont="1" applyBorder="1" applyAlignment="1">
      <alignment vertical="top"/>
    </xf>
    <xf numFmtId="0" fontId="17" fillId="0" borderId="26" xfId="0" applyFont="1" applyBorder="1" applyAlignment="1">
      <alignment horizontal="center" vertical="top"/>
    </xf>
    <xf numFmtId="0" fontId="17" fillId="0" borderId="15" xfId="0" applyFont="1" applyBorder="1" applyAlignment="1">
      <alignment horizontal="center" vertical="top"/>
    </xf>
    <xf numFmtId="0" fontId="17" fillId="0" borderId="15" xfId="0" applyFont="1" applyBorder="1" applyAlignment="1">
      <alignment vertical="top" wrapText="1"/>
    </xf>
    <xf numFmtId="0" fontId="20" fillId="34" borderId="13" xfId="0" applyFont="1" applyFill="1" applyBorder="1" applyAlignment="1">
      <alignment vertical="top"/>
    </xf>
    <xf numFmtId="0" fontId="20" fillId="34" borderId="16" xfId="0" applyFont="1" applyFill="1" applyBorder="1" applyAlignment="1">
      <alignment vertical="top"/>
    </xf>
    <xf numFmtId="3" fontId="20" fillId="34" borderId="10" xfId="0" applyNumberFormat="1" applyFont="1" applyFill="1" applyBorder="1" applyAlignment="1">
      <alignment vertical="top"/>
    </xf>
    <xf numFmtId="4" fontId="20" fillId="34" borderId="10" xfId="0" applyNumberFormat="1" applyFont="1" applyFill="1" applyBorder="1" applyAlignment="1">
      <alignment vertical="top"/>
    </xf>
    <xf numFmtId="0" fontId="17" fillId="0" borderId="27" xfId="0" applyFont="1" applyBorder="1" applyAlignment="1">
      <alignment horizontal="center" vertical="top"/>
    </xf>
    <xf numFmtId="0" fontId="17" fillId="0" borderId="28" xfId="0" applyFont="1" applyBorder="1" applyAlignment="1">
      <alignment horizontal="center" vertical="top"/>
    </xf>
    <xf numFmtId="3" fontId="20" fillId="34" borderId="24" xfId="0" applyNumberFormat="1" applyFont="1" applyFill="1" applyBorder="1" applyAlignment="1">
      <alignment vertical="top"/>
    </xf>
    <xf numFmtId="4" fontId="20" fillId="34" borderId="24" xfId="0" applyNumberFormat="1" applyFont="1" applyFill="1" applyBorder="1" applyAlignment="1">
      <alignment vertical="top"/>
    </xf>
    <xf numFmtId="0" fontId="20" fillId="33" borderId="11" xfId="0" applyFont="1" applyFill="1" applyBorder="1" applyAlignment="1">
      <alignment horizontal="left" vertical="top"/>
    </xf>
    <xf numFmtId="0" fontId="20" fillId="33" borderId="29" xfId="0" applyFont="1" applyFill="1" applyBorder="1" applyAlignment="1">
      <alignment horizontal="center" vertical="top"/>
    </xf>
    <xf numFmtId="0" fontId="20" fillId="33" borderId="29" xfId="0" applyFont="1" applyFill="1" applyBorder="1" applyAlignment="1">
      <alignment vertical="top"/>
    </xf>
    <xf numFmtId="3" fontId="20" fillId="33" borderId="10" xfId="0" applyNumberFormat="1" applyFont="1" applyFill="1" applyBorder="1" applyAlignment="1">
      <alignment vertical="top"/>
    </xf>
    <xf numFmtId="4" fontId="20" fillId="33" borderId="10" xfId="0" applyNumberFormat="1" applyFont="1" applyFill="1" applyBorder="1" applyAlignment="1">
      <alignment vertical="top"/>
    </xf>
    <xf numFmtId="0" fontId="23" fillId="0" borderId="0" xfId="0" applyFont="1" applyAlignment="1">
      <alignment horizontal="center" vertical="top"/>
    </xf>
    <xf numFmtId="3" fontId="20" fillId="0" borderId="11" xfId="0" applyNumberFormat="1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 wrapText="1"/>
    </xf>
    <xf numFmtId="0" fontId="17" fillId="0" borderId="26" xfId="0" applyFont="1" applyBorder="1" applyAlignment="1">
      <alignment horizontal="center" vertical="top" wrapText="1"/>
    </xf>
    <xf numFmtId="0" fontId="17" fillId="0" borderId="31" xfId="0" applyFont="1" applyBorder="1" applyAlignment="1">
      <alignment horizontal="center" vertical="top" wrapText="1"/>
    </xf>
    <xf numFmtId="0" fontId="17" fillId="0" borderId="28" xfId="0" applyFont="1" applyBorder="1" applyAlignment="1">
      <alignment horizontal="center" vertical="top" wrapText="1"/>
    </xf>
    <xf numFmtId="0" fontId="20" fillId="33" borderId="11" xfId="0" applyFont="1" applyFill="1" applyBorder="1" applyAlignment="1">
      <alignment horizontal="left"/>
    </xf>
    <xf numFmtId="0" fontId="23" fillId="0" borderId="0" xfId="0" applyFont="1" applyAlignment="1">
      <alignment vertical="top"/>
    </xf>
    <xf numFmtId="0" fontId="20" fillId="0" borderId="0" xfId="0" applyFont="1" applyBorder="1" applyAlignment="1">
      <alignment vertical="top" wrapText="1"/>
    </xf>
    <xf numFmtId="3" fontId="20" fillId="0" borderId="32" xfId="0" applyNumberFormat="1" applyFont="1" applyBorder="1" applyAlignment="1">
      <alignment horizontal="center" vertical="top" wrapText="1"/>
    </xf>
    <xf numFmtId="0" fontId="17" fillId="0" borderId="30" xfId="0" applyFont="1" applyBorder="1" applyAlignment="1">
      <alignment horizontal="center" vertical="top"/>
    </xf>
    <xf numFmtId="0" fontId="17" fillId="0" borderId="26" xfId="0" applyFont="1" applyBorder="1"/>
    <xf numFmtId="0" fontId="17" fillId="0" borderId="15" xfId="0" applyFont="1" applyBorder="1" applyAlignment="1">
      <alignment vertical="top"/>
    </xf>
    <xf numFmtId="0" fontId="20" fillId="33" borderId="33" xfId="0" applyFont="1" applyFill="1" applyBorder="1" applyAlignment="1">
      <alignment vertical="top"/>
    </xf>
    <xf numFmtId="0" fontId="20" fillId="33" borderId="34" xfId="0" applyFont="1" applyFill="1" applyBorder="1" applyAlignment="1">
      <alignment vertical="top"/>
    </xf>
    <xf numFmtId="0" fontId="17" fillId="0" borderId="0" xfId="0" applyFont="1" applyAlignment="1">
      <alignment horizontal="center"/>
    </xf>
    <xf numFmtId="0" fontId="17" fillId="0" borderId="26" xfId="0" applyFont="1" applyBorder="1" applyAlignment="1">
      <alignment horizontal="center"/>
    </xf>
    <xf numFmtId="0" fontId="17" fillId="0" borderId="27" xfId="0" applyFont="1" applyBorder="1" applyAlignment="1">
      <alignment horizontal="center"/>
    </xf>
    <xf numFmtId="0" fontId="17" fillId="35" borderId="28" xfId="0" applyFont="1" applyFill="1" applyBorder="1" applyAlignment="1">
      <alignment horizontal="center"/>
    </xf>
    <xf numFmtId="0" fontId="20" fillId="33" borderId="11" xfId="0" applyFont="1" applyFill="1" applyBorder="1" applyAlignment="1">
      <alignment vertical="top"/>
    </xf>
    <xf numFmtId="0" fontId="19" fillId="0" borderId="0" xfId="0" applyFont="1" applyAlignment="1">
      <alignment horizontal="center"/>
    </xf>
    <xf numFmtId="3" fontId="17" fillId="0" borderId="0" xfId="0" applyNumberFormat="1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/>
    </xf>
    <xf numFmtId="3" fontId="21" fillId="0" borderId="0" xfId="0" applyNumberFormat="1" applyFont="1" applyFill="1" applyBorder="1" applyAlignment="1">
      <alignment vertical="top"/>
    </xf>
    <xf numFmtId="4" fontId="21" fillId="0" borderId="0" xfId="0" applyNumberFormat="1" applyFont="1" applyFill="1" applyBorder="1" applyAlignment="1">
      <alignment vertical="top"/>
    </xf>
    <xf numFmtId="3" fontId="22" fillId="0" borderId="0" xfId="0" applyNumberFormat="1" applyFont="1" applyFill="1" applyBorder="1" applyAlignment="1">
      <alignment vertical="top"/>
    </xf>
    <xf numFmtId="4" fontId="22" fillId="0" borderId="0" xfId="0" applyNumberFormat="1" applyFont="1" applyFill="1" applyBorder="1" applyAlignment="1">
      <alignment vertical="top"/>
    </xf>
    <xf numFmtId="0" fontId="21" fillId="0" borderId="17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2" fillId="33" borderId="20" xfId="0" applyFont="1" applyFill="1" applyBorder="1" applyAlignment="1">
      <alignment horizontal="left" vertical="top" wrapText="1"/>
    </xf>
    <xf numFmtId="0" fontId="22" fillId="33" borderId="21" xfId="0" applyFont="1" applyFill="1" applyBorder="1" applyAlignment="1">
      <alignment horizontal="left" vertical="top" wrapText="1"/>
    </xf>
    <xf numFmtId="0" fontId="22" fillId="33" borderId="22" xfId="0" applyFont="1" applyFill="1" applyBorder="1" applyAlignment="1">
      <alignment horizontal="left" vertical="top" wrapText="1"/>
    </xf>
    <xf numFmtId="0" fontId="18" fillId="0" borderId="0" xfId="0" applyFont="1" applyBorder="1" applyAlignment="1">
      <alignment horizontal="center" vertical="top" wrapText="1"/>
    </xf>
    <xf numFmtId="0" fontId="21" fillId="0" borderId="12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center" vertical="top" wrapText="1"/>
    </xf>
    <xf numFmtId="0" fontId="24" fillId="0" borderId="0" xfId="0" applyFont="1" applyAlignment="1">
      <alignment horizontal="center" wrapText="1"/>
    </xf>
  </cellXfs>
  <cellStyles count="11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alculation 2" xfId="57"/>
    <cellStyle name="Check Cel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Input 2" xfId="66"/>
    <cellStyle name="Linked Cell" xfId="67"/>
    <cellStyle name="Neutral" xfId="68"/>
    <cellStyle name="Note" xfId="69"/>
    <cellStyle name="Note 2" xfId="70"/>
    <cellStyle name="Output" xfId="71"/>
    <cellStyle name="Output 2" xfId="72"/>
    <cellStyle name="Title" xfId="73"/>
    <cellStyle name="Total" xfId="74"/>
    <cellStyle name="Total 2" xfId="75"/>
    <cellStyle name="Warning Text" xfId="76"/>
    <cellStyle name="Акцент1 2" xfId="77"/>
    <cellStyle name="Акцент2 2" xfId="78"/>
    <cellStyle name="Акцент3 2" xfId="79"/>
    <cellStyle name="Акцент4 2" xfId="80"/>
    <cellStyle name="Акцент5 2" xfId="81"/>
    <cellStyle name="Акцент6 2" xfId="82"/>
    <cellStyle name="Ввод  2" xfId="83"/>
    <cellStyle name="Вывод 2" xfId="84"/>
    <cellStyle name="Вычисление 2" xfId="85"/>
    <cellStyle name="Заголовок 1 2" xfId="86"/>
    <cellStyle name="Заголовок 2 2" xfId="87"/>
    <cellStyle name="Заголовок 3 2" xfId="88"/>
    <cellStyle name="Заголовок 4 2" xfId="89"/>
    <cellStyle name="Итог 2" xfId="90"/>
    <cellStyle name="Контрольная ячейка 2" xfId="91"/>
    <cellStyle name="Название 2" xfId="92"/>
    <cellStyle name="Нейтральный 2" xfId="93"/>
    <cellStyle name="Обычный" xfId="0" builtinId="0"/>
    <cellStyle name="Обычный 2" xfId="94"/>
    <cellStyle name="Обычный 2 2" xfId="95"/>
    <cellStyle name="Обычный 2 3" xfId="96"/>
    <cellStyle name="Обычный 2 3 2" xfId="97"/>
    <cellStyle name="Обычный 3" xfId="98"/>
    <cellStyle name="Обычный 3 2" xfId="99"/>
    <cellStyle name="Обычный 4" xfId="100"/>
    <cellStyle name="Обычный 5" xfId="101"/>
    <cellStyle name="Плохой 2" xfId="102"/>
    <cellStyle name="Пояснение 2" xfId="103"/>
    <cellStyle name="Примечание 2" xfId="104"/>
    <cellStyle name="Примечание 2 2" xfId="105"/>
    <cellStyle name="Процентный 2" xfId="106"/>
    <cellStyle name="Процентный 2 2" xfId="107"/>
    <cellStyle name="Процентный 2 2 2" xfId="108"/>
    <cellStyle name="Процентный 3" xfId="109"/>
    <cellStyle name="Процентный 4" xfId="110"/>
    <cellStyle name="Процентный 5" xfId="111"/>
    <cellStyle name="Процентный 6" xfId="112"/>
    <cellStyle name="Процентный 7" xfId="113"/>
    <cellStyle name="Процентный 8" xfId="114"/>
    <cellStyle name="Связанная ячейка 2" xfId="115"/>
    <cellStyle name="Текст предупреждения 2" xfId="116"/>
    <cellStyle name="Финансовый 2" xfId="117"/>
    <cellStyle name="Хороший 2" xfId="1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141"/>
  <sheetViews>
    <sheetView tabSelected="1" workbookViewId="0">
      <selection activeCell="E2" sqref="E2"/>
    </sheetView>
  </sheetViews>
  <sheetFormatPr defaultRowHeight="15" x14ac:dyDescent="0.25"/>
  <cols>
    <col min="1" max="1" width="18.5703125" style="31" customWidth="1"/>
    <col min="2" max="2" width="14.28515625" style="9" customWidth="1"/>
    <col min="3" max="3" width="76.140625" style="9" customWidth="1"/>
    <col min="4" max="4" width="17.140625" style="32" customWidth="1"/>
    <col min="5" max="5" width="17" style="33" customWidth="1"/>
    <col min="6" max="6" width="9.140625" style="9"/>
    <col min="7" max="7" width="16.85546875" style="9" customWidth="1"/>
    <col min="8" max="8" width="13" style="9" customWidth="1"/>
    <col min="9" max="9" width="9.140625" style="9" customWidth="1"/>
    <col min="10" max="10" width="11.42578125" style="9" bestFit="1" customWidth="1"/>
    <col min="11" max="16384" width="9.140625" style="9"/>
  </cols>
  <sheetData>
    <row r="1" spans="1:10" s="2" customFormat="1" ht="12" x14ac:dyDescent="0.2">
      <c r="A1" s="1"/>
      <c r="D1" s="3"/>
      <c r="E1" s="4" t="s">
        <v>384</v>
      </c>
    </row>
    <row r="2" spans="1:10" s="2" customFormat="1" ht="12" x14ac:dyDescent="0.2">
      <c r="A2" s="1"/>
      <c r="D2" s="3"/>
      <c r="E2" s="4" t="s">
        <v>0</v>
      </c>
    </row>
    <row r="3" spans="1:10" s="2" customFormat="1" ht="12" x14ac:dyDescent="0.2">
      <c r="A3" s="1"/>
      <c r="D3" s="3"/>
      <c r="E3" s="4" t="s">
        <v>1</v>
      </c>
    </row>
    <row r="4" spans="1:10" s="2" customFormat="1" ht="12" x14ac:dyDescent="0.2">
      <c r="A4" s="1"/>
      <c r="D4" s="3"/>
      <c r="E4" s="4" t="s">
        <v>2</v>
      </c>
    </row>
    <row r="5" spans="1:10" s="2" customFormat="1" ht="12" x14ac:dyDescent="0.2">
      <c r="A5" s="1"/>
      <c r="D5" s="3"/>
      <c r="E5" s="4" t="s">
        <v>383</v>
      </c>
    </row>
    <row r="6" spans="1:10" s="2" customFormat="1" ht="12" x14ac:dyDescent="0.2">
      <c r="A6" s="1"/>
      <c r="D6" s="3"/>
      <c r="E6" s="5"/>
    </row>
    <row r="7" spans="1:10" s="2" customFormat="1" ht="12" x14ac:dyDescent="0.2">
      <c r="A7" s="1"/>
      <c r="D7" s="3"/>
      <c r="E7" s="4" t="s">
        <v>3</v>
      </c>
      <c r="F7" s="6"/>
    </row>
    <row r="8" spans="1:10" s="2" customFormat="1" ht="12" x14ac:dyDescent="0.2">
      <c r="A8" s="1"/>
      <c r="D8" s="3"/>
      <c r="E8" s="4" t="s">
        <v>0</v>
      </c>
      <c r="F8" s="6"/>
    </row>
    <row r="9" spans="1:10" s="2" customFormat="1" ht="12" x14ac:dyDescent="0.2">
      <c r="A9" s="1"/>
      <c r="D9" s="3"/>
      <c r="E9" s="4" t="s">
        <v>4</v>
      </c>
      <c r="F9" s="6"/>
    </row>
    <row r="10" spans="1:10" s="2" customFormat="1" ht="12" x14ac:dyDescent="0.2">
      <c r="A10" s="1"/>
      <c r="D10" s="3"/>
      <c r="E10" s="4" t="s">
        <v>5</v>
      </c>
      <c r="F10" s="6"/>
    </row>
    <row r="11" spans="1:10" s="2" customFormat="1" ht="12" x14ac:dyDescent="0.2">
      <c r="A11" s="1"/>
      <c r="D11" s="3"/>
      <c r="E11" s="4" t="s">
        <v>6</v>
      </c>
      <c r="F11" s="6"/>
    </row>
    <row r="12" spans="1:10" s="2" customFormat="1" ht="12" x14ac:dyDescent="0.2">
      <c r="A12" s="1"/>
      <c r="D12" s="3"/>
      <c r="E12" s="7"/>
      <c r="F12" s="6"/>
    </row>
    <row r="13" spans="1:10" ht="29.25" customHeight="1" x14ac:dyDescent="0.25">
      <c r="A13" s="102" t="s">
        <v>7</v>
      </c>
      <c r="B13" s="102"/>
      <c r="C13" s="102"/>
      <c r="D13" s="102"/>
      <c r="E13" s="102"/>
      <c r="F13" s="8"/>
    </row>
    <row r="15" spans="1:10" s="2" customFormat="1" ht="24" x14ac:dyDescent="0.2">
      <c r="A15" s="10" t="s">
        <v>8</v>
      </c>
      <c r="B15" s="10" t="s">
        <v>9</v>
      </c>
      <c r="C15" s="11" t="s">
        <v>10</v>
      </c>
      <c r="D15" s="12" t="s">
        <v>11</v>
      </c>
      <c r="E15" s="13" t="s">
        <v>12</v>
      </c>
    </row>
    <row r="16" spans="1:10" s="19" customFormat="1" ht="12" customHeight="1" x14ac:dyDescent="0.25">
      <c r="A16" s="103" t="s">
        <v>13</v>
      </c>
      <c r="B16" s="14" t="s">
        <v>14</v>
      </c>
      <c r="C16" s="15" t="s">
        <v>15</v>
      </c>
      <c r="D16" s="16">
        <v>13</v>
      </c>
      <c r="E16" s="17">
        <v>39000</v>
      </c>
      <c r="F16" s="18"/>
      <c r="H16" s="18"/>
      <c r="I16" s="18"/>
      <c r="J16" s="20"/>
    </row>
    <row r="17" spans="1:10" s="19" customFormat="1" ht="12" x14ac:dyDescent="0.25">
      <c r="A17" s="104"/>
      <c r="B17" s="14" t="s">
        <v>16</v>
      </c>
      <c r="C17" s="15" t="s">
        <v>17</v>
      </c>
      <c r="D17" s="16">
        <v>4</v>
      </c>
      <c r="E17" s="17">
        <v>24000</v>
      </c>
      <c r="F17" s="18"/>
      <c r="H17" s="18"/>
      <c r="I17" s="18"/>
      <c r="J17" s="20"/>
    </row>
    <row r="18" spans="1:10" s="19" customFormat="1" ht="12" x14ac:dyDescent="0.25">
      <c r="A18" s="21"/>
      <c r="B18" s="14" t="s">
        <v>18</v>
      </c>
      <c r="C18" s="15" t="s">
        <v>19</v>
      </c>
      <c r="D18" s="16">
        <v>30</v>
      </c>
      <c r="E18" s="17">
        <v>89647.799999999988</v>
      </c>
      <c r="F18" s="18"/>
      <c r="H18" s="18"/>
      <c r="I18" s="18"/>
      <c r="J18" s="20"/>
    </row>
    <row r="19" spans="1:10" s="19" customFormat="1" ht="24" x14ac:dyDescent="0.25">
      <c r="A19" s="21"/>
      <c r="B19" s="14" t="s">
        <v>20</v>
      </c>
      <c r="C19" s="15" t="s">
        <v>21</v>
      </c>
      <c r="D19" s="16">
        <v>18</v>
      </c>
      <c r="E19" s="17">
        <v>108000</v>
      </c>
      <c r="F19" s="18"/>
      <c r="H19" s="18"/>
      <c r="I19" s="18"/>
      <c r="J19" s="20"/>
    </row>
    <row r="20" spans="1:10" s="19" customFormat="1" ht="12" x14ac:dyDescent="0.25">
      <c r="A20" s="21"/>
      <c r="B20" s="14" t="s">
        <v>22</v>
      </c>
      <c r="C20" s="15" t="s">
        <v>23</v>
      </c>
      <c r="D20" s="16">
        <v>24</v>
      </c>
      <c r="E20" s="17">
        <v>71413</v>
      </c>
      <c r="F20" s="18"/>
      <c r="H20" s="18"/>
      <c r="I20" s="18"/>
      <c r="J20" s="20"/>
    </row>
    <row r="21" spans="1:10" s="19" customFormat="1" ht="12" x14ac:dyDescent="0.25">
      <c r="A21" s="21"/>
      <c r="B21" s="14" t="s">
        <v>24</v>
      </c>
      <c r="C21" s="15" t="s">
        <v>25</v>
      </c>
      <c r="D21" s="16">
        <v>36</v>
      </c>
      <c r="E21" s="17">
        <v>107119.5</v>
      </c>
      <c r="F21" s="18"/>
      <c r="I21" s="18"/>
      <c r="J21" s="20"/>
    </row>
    <row r="22" spans="1:10" s="19" customFormat="1" ht="24" x14ac:dyDescent="0.25">
      <c r="A22" s="21"/>
      <c r="B22" s="14" t="s">
        <v>26</v>
      </c>
      <c r="C22" s="15" t="s">
        <v>27</v>
      </c>
      <c r="D22" s="16">
        <v>7</v>
      </c>
      <c r="E22" s="17">
        <v>42000</v>
      </c>
      <c r="F22" s="18"/>
      <c r="I22" s="18"/>
      <c r="J22" s="20"/>
    </row>
    <row r="23" spans="1:10" s="19" customFormat="1" ht="12" x14ac:dyDescent="0.25">
      <c r="A23" s="21"/>
      <c r="B23" s="14" t="s">
        <v>28</v>
      </c>
      <c r="C23" s="15" t="s">
        <v>29</v>
      </c>
      <c r="D23" s="16">
        <v>604</v>
      </c>
      <c r="E23" s="17">
        <v>1797853.3</v>
      </c>
      <c r="F23" s="18"/>
      <c r="I23" s="18"/>
      <c r="J23" s="20"/>
    </row>
    <row r="24" spans="1:10" s="19" customFormat="1" ht="12" x14ac:dyDescent="0.25">
      <c r="A24" s="21"/>
      <c r="B24" s="14" t="s">
        <v>30</v>
      </c>
      <c r="C24" s="15" t="s">
        <v>31</v>
      </c>
      <c r="D24" s="16">
        <v>42</v>
      </c>
      <c r="E24" s="17">
        <v>251413.05</v>
      </c>
      <c r="F24" s="18"/>
      <c r="I24" s="18"/>
      <c r="J24" s="20"/>
    </row>
    <row r="25" spans="1:10" s="19" customFormat="1" ht="12" x14ac:dyDescent="0.25">
      <c r="A25" s="21"/>
      <c r="B25" s="14" t="s">
        <v>32</v>
      </c>
      <c r="C25" s="15" t="s">
        <v>33</v>
      </c>
      <c r="D25" s="16">
        <v>21</v>
      </c>
      <c r="E25" s="17">
        <v>62882.6</v>
      </c>
      <c r="F25" s="18"/>
      <c r="I25" s="18"/>
      <c r="J25" s="20"/>
    </row>
    <row r="26" spans="1:10" s="19" customFormat="1" ht="12" x14ac:dyDescent="0.25">
      <c r="A26" s="21"/>
      <c r="B26" s="14" t="s">
        <v>34</v>
      </c>
      <c r="C26" s="15" t="s">
        <v>35</v>
      </c>
      <c r="D26" s="16">
        <v>232</v>
      </c>
      <c r="E26" s="17">
        <v>694121.6</v>
      </c>
      <c r="F26" s="18"/>
      <c r="I26" s="18"/>
      <c r="J26" s="20"/>
    </row>
    <row r="27" spans="1:10" s="19" customFormat="1" ht="12" x14ac:dyDescent="0.25">
      <c r="A27" s="21"/>
      <c r="B27" s="14" t="s">
        <v>36</v>
      </c>
      <c r="C27" s="15" t="s">
        <v>37</v>
      </c>
      <c r="D27" s="16">
        <v>226</v>
      </c>
      <c r="E27" s="17">
        <v>677706.5</v>
      </c>
      <c r="F27" s="18"/>
      <c r="I27" s="18"/>
      <c r="J27" s="20"/>
    </row>
    <row r="28" spans="1:10" s="19" customFormat="1" ht="12" x14ac:dyDescent="0.25">
      <c r="A28" s="21"/>
      <c r="B28" s="14" t="s">
        <v>38</v>
      </c>
      <c r="C28" s="15" t="s">
        <v>39</v>
      </c>
      <c r="D28" s="16">
        <v>14</v>
      </c>
      <c r="E28" s="17">
        <v>41589.1</v>
      </c>
      <c r="F28" s="18"/>
      <c r="I28" s="18"/>
      <c r="J28" s="20"/>
    </row>
    <row r="29" spans="1:10" s="19" customFormat="1" ht="12" x14ac:dyDescent="0.25">
      <c r="A29" s="21"/>
      <c r="B29" s="14" t="s">
        <v>40</v>
      </c>
      <c r="C29" s="15" t="s">
        <v>41</v>
      </c>
      <c r="D29" s="16">
        <v>25</v>
      </c>
      <c r="E29" s="17">
        <v>73708.600000000006</v>
      </c>
      <c r="F29" s="18"/>
      <c r="I29" s="18"/>
      <c r="J29" s="20"/>
    </row>
    <row r="30" spans="1:10" s="19" customFormat="1" ht="12" x14ac:dyDescent="0.25">
      <c r="A30" s="21"/>
      <c r="B30" s="14" t="s">
        <v>42</v>
      </c>
      <c r="C30" s="15" t="s">
        <v>43</v>
      </c>
      <c r="D30" s="16">
        <v>23</v>
      </c>
      <c r="E30" s="17">
        <v>68589.100000000006</v>
      </c>
      <c r="F30" s="18"/>
      <c r="I30" s="18"/>
      <c r="J30" s="20"/>
    </row>
    <row r="31" spans="1:10" s="19" customFormat="1" ht="12" x14ac:dyDescent="0.25">
      <c r="A31" s="21"/>
      <c r="B31" s="14" t="s">
        <v>44</v>
      </c>
      <c r="C31" s="15" t="s">
        <v>45</v>
      </c>
      <c r="D31" s="16">
        <v>8</v>
      </c>
      <c r="E31" s="17">
        <v>47765.22</v>
      </c>
      <c r="F31" s="18"/>
      <c r="I31" s="18"/>
      <c r="J31" s="20"/>
    </row>
    <row r="32" spans="1:10" s="19" customFormat="1" ht="12" x14ac:dyDescent="0.25">
      <c r="A32" s="21"/>
      <c r="B32" s="14" t="s">
        <v>46</v>
      </c>
      <c r="C32" s="15" t="s">
        <v>47</v>
      </c>
      <c r="D32" s="16">
        <v>506</v>
      </c>
      <c r="E32" s="17">
        <v>1509312.4</v>
      </c>
      <c r="F32" s="18"/>
      <c r="I32" s="18"/>
      <c r="J32" s="20"/>
    </row>
    <row r="33" spans="1:10" s="19" customFormat="1" ht="12" x14ac:dyDescent="0.25">
      <c r="A33" s="21"/>
      <c r="B33" s="14" t="s">
        <v>48</v>
      </c>
      <c r="C33" s="15" t="s">
        <v>49</v>
      </c>
      <c r="D33" s="16">
        <v>29</v>
      </c>
      <c r="E33" s="17">
        <v>86002.1</v>
      </c>
      <c r="F33" s="18"/>
      <c r="I33" s="18"/>
      <c r="J33" s="20"/>
    </row>
    <row r="34" spans="1:10" s="19" customFormat="1" ht="24" x14ac:dyDescent="0.25">
      <c r="A34" s="21"/>
      <c r="B34" s="14" t="s">
        <v>50</v>
      </c>
      <c r="C34" s="15" t="s">
        <v>51</v>
      </c>
      <c r="D34" s="16">
        <v>33</v>
      </c>
      <c r="E34" s="17">
        <v>197178.27000000002</v>
      </c>
      <c r="F34" s="18"/>
      <c r="I34" s="18"/>
      <c r="J34" s="20"/>
    </row>
    <row r="35" spans="1:10" s="19" customFormat="1" ht="12" x14ac:dyDescent="0.25">
      <c r="A35" s="21"/>
      <c r="B35" s="14" t="s">
        <v>52</v>
      </c>
      <c r="C35" s="15" t="s">
        <v>53</v>
      </c>
      <c r="D35" s="16">
        <v>21500</v>
      </c>
      <c r="E35" s="17">
        <v>57929547.600000001</v>
      </c>
      <c r="F35" s="18"/>
      <c r="I35" s="18"/>
      <c r="J35" s="20"/>
    </row>
    <row r="36" spans="1:10" s="19" customFormat="1" ht="24" x14ac:dyDescent="0.25">
      <c r="A36" s="21"/>
      <c r="B36" s="14" t="s">
        <v>54</v>
      </c>
      <c r="C36" s="15" t="s">
        <v>55</v>
      </c>
      <c r="D36" s="16">
        <v>1719</v>
      </c>
      <c r="E36" s="17">
        <v>10307073.99</v>
      </c>
      <c r="F36" s="18"/>
      <c r="I36" s="18"/>
      <c r="J36" s="20"/>
    </row>
    <row r="37" spans="1:10" s="19" customFormat="1" ht="12" x14ac:dyDescent="0.25">
      <c r="A37" s="21"/>
      <c r="B37" s="14" t="s">
        <v>56</v>
      </c>
      <c r="C37" s="15" t="s">
        <v>57</v>
      </c>
      <c r="D37" s="16">
        <v>982</v>
      </c>
      <c r="E37" s="17">
        <v>2916650</v>
      </c>
      <c r="F37" s="18"/>
      <c r="I37" s="18"/>
      <c r="J37" s="20"/>
    </row>
    <row r="38" spans="1:10" s="19" customFormat="1" ht="12" x14ac:dyDescent="0.25">
      <c r="A38" s="21"/>
      <c r="B38" s="14" t="s">
        <v>58</v>
      </c>
      <c r="C38" s="15" t="s">
        <v>59</v>
      </c>
      <c r="D38" s="16">
        <v>4</v>
      </c>
      <c r="E38" s="17">
        <v>12000</v>
      </c>
      <c r="F38" s="18"/>
      <c r="I38" s="18"/>
      <c r="J38" s="20"/>
    </row>
    <row r="39" spans="1:10" s="19" customFormat="1" ht="12" x14ac:dyDescent="0.25">
      <c r="A39" s="21"/>
      <c r="B39" s="14" t="s">
        <v>60</v>
      </c>
      <c r="C39" s="15" t="s">
        <v>61</v>
      </c>
      <c r="D39" s="16">
        <v>5</v>
      </c>
      <c r="E39" s="17">
        <v>15000</v>
      </c>
      <c r="F39" s="18"/>
      <c r="I39" s="18"/>
      <c r="J39" s="20"/>
    </row>
    <row r="40" spans="1:10" s="19" customFormat="1" ht="12" x14ac:dyDescent="0.25">
      <c r="A40" s="21"/>
      <c r="B40" s="14" t="s">
        <v>62</v>
      </c>
      <c r="C40" s="15" t="s">
        <v>63</v>
      </c>
      <c r="D40" s="16">
        <v>16</v>
      </c>
      <c r="E40" s="17">
        <v>47882.6</v>
      </c>
      <c r="F40" s="18"/>
      <c r="I40" s="18"/>
      <c r="J40" s="20"/>
    </row>
    <row r="41" spans="1:10" s="19" customFormat="1" ht="12" x14ac:dyDescent="0.25">
      <c r="A41" s="21"/>
      <c r="B41" s="14" t="s">
        <v>64</v>
      </c>
      <c r="C41" s="15" t="s">
        <v>65</v>
      </c>
      <c r="D41" s="16">
        <v>6</v>
      </c>
      <c r="E41" s="17">
        <v>17882.599999999999</v>
      </c>
      <c r="F41" s="18"/>
      <c r="I41" s="18"/>
      <c r="J41" s="20"/>
    </row>
    <row r="42" spans="1:10" s="19" customFormat="1" ht="12" x14ac:dyDescent="0.25">
      <c r="A42" s="21"/>
      <c r="B42" s="14" t="s">
        <v>66</v>
      </c>
      <c r="C42" s="15" t="s">
        <v>67</v>
      </c>
      <c r="D42" s="16">
        <v>50</v>
      </c>
      <c r="E42" s="17">
        <v>149530.40000000002</v>
      </c>
      <c r="F42" s="18"/>
      <c r="I42" s="18"/>
      <c r="J42" s="20"/>
    </row>
    <row r="43" spans="1:10" s="19" customFormat="1" ht="24" x14ac:dyDescent="0.25">
      <c r="A43" s="21"/>
      <c r="B43" s="14" t="s">
        <v>68</v>
      </c>
      <c r="C43" s="15" t="s">
        <v>69</v>
      </c>
      <c r="D43" s="16">
        <v>133</v>
      </c>
      <c r="E43" s="17">
        <v>756538.72</v>
      </c>
      <c r="F43" s="18"/>
      <c r="I43" s="18"/>
      <c r="J43" s="20"/>
    </row>
    <row r="44" spans="1:10" s="19" customFormat="1" ht="12" x14ac:dyDescent="0.25">
      <c r="A44" s="21"/>
      <c r="B44" s="14" t="s">
        <v>70</v>
      </c>
      <c r="C44" s="15" t="s">
        <v>71</v>
      </c>
      <c r="D44" s="16">
        <v>38</v>
      </c>
      <c r="E44" s="17">
        <v>113647.80000000002</v>
      </c>
      <c r="F44" s="18"/>
      <c r="I44" s="18"/>
      <c r="J44" s="20"/>
    </row>
    <row r="45" spans="1:10" s="19" customFormat="1" ht="24" x14ac:dyDescent="0.25">
      <c r="A45" s="21"/>
      <c r="B45" s="14" t="s">
        <v>72</v>
      </c>
      <c r="C45" s="15" t="s">
        <v>73</v>
      </c>
      <c r="D45" s="16">
        <v>329</v>
      </c>
      <c r="E45" s="17">
        <v>1972591.32</v>
      </c>
      <c r="F45" s="18"/>
      <c r="I45" s="18"/>
      <c r="J45" s="20"/>
    </row>
    <row r="46" spans="1:10" s="19" customFormat="1" ht="12" x14ac:dyDescent="0.25">
      <c r="A46" s="21"/>
      <c r="B46" s="14" t="s">
        <v>74</v>
      </c>
      <c r="C46" s="15" t="s">
        <v>75</v>
      </c>
      <c r="D46" s="16">
        <v>32</v>
      </c>
      <c r="E46" s="17">
        <v>96000</v>
      </c>
      <c r="F46" s="18"/>
      <c r="I46" s="18"/>
      <c r="J46" s="20"/>
    </row>
    <row r="47" spans="1:10" s="19" customFormat="1" ht="12" x14ac:dyDescent="0.25">
      <c r="A47" s="21"/>
      <c r="B47" s="14" t="s">
        <v>76</v>
      </c>
      <c r="C47" s="15" t="s">
        <v>77</v>
      </c>
      <c r="D47" s="16">
        <v>4337</v>
      </c>
      <c r="E47" s="17">
        <v>11434459.5</v>
      </c>
      <c r="F47" s="18"/>
      <c r="I47" s="18"/>
      <c r="J47" s="20"/>
    </row>
    <row r="48" spans="1:10" s="19" customFormat="1" ht="12" x14ac:dyDescent="0.25">
      <c r="A48" s="21"/>
      <c r="B48" s="14" t="s">
        <v>78</v>
      </c>
      <c r="C48" s="15" t="s">
        <v>79</v>
      </c>
      <c r="D48" s="16">
        <v>201</v>
      </c>
      <c r="E48" s="17">
        <v>1204591.32</v>
      </c>
      <c r="F48" s="18"/>
      <c r="I48" s="18"/>
      <c r="J48" s="20"/>
    </row>
    <row r="49" spans="1:10" s="19" customFormat="1" ht="24" x14ac:dyDescent="0.25">
      <c r="A49" s="21"/>
      <c r="B49" s="14" t="s">
        <v>80</v>
      </c>
      <c r="C49" s="15" t="s">
        <v>81</v>
      </c>
      <c r="D49" s="16">
        <v>14</v>
      </c>
      <c r="E49" s="17">
        <v>83765.22</v>
      </c>
      <c r="F49" s="18"/>
      <c r="I49" s="18"/>
      <c r="J49" s="20"/>
    </row>
    <row r="50" spans="1:10" s="19" customFormat="1" ht="12" x14ac:dyDescent="0.25">
      <c r="A50" s="21"/>
      <c r="B50" s="14" t="s">
        <v>82</v>
      </c>
      <c r="C50" s="15" t="s">
        <v>83</v>
      </c>
      <c r="D50" s="16">
        <v>157</v>
      </c>
      <c r="E50" s="17">
        <v>469415.1</v>
      </c>
      <c r="F50" s="18"/>
      <c r="I50" s="18"/>
      <c r="J50" s="20"/>
    </row>
    <row r="51" spans="1:10" s="19" customFormat="1" ht="12" x14ac:dyDescent="0.25">
      <c r="A51" s="21"/>
      <c r="B51" s="14" t="s">
        <v>84</v>
      </c>
      <c r="C51" s="15" t="s">
        <v>85</v>
      </c>
      <c r="D51" s="16">
        <v>19</v>
      </c>
      <c r="E51" s="17">
        <v>56765.2</v>
      </c>
      <c r="F51" s="18"/>
      <c r="I51" s="18"/>
      <c r="J51" s="20"/>
    </row>
    <row r="52" spans="1:10" s="19" customFormat="1" ht="24" x14ac:dyDescent="0.25">
      <c r="A52" s="21"/>
      <c r="B52" s="14" t="s">
        <v>86</v>
      </c>
      <c r="C52" s="15" t="s">
        <v>87</v>
      </c>
      <c r="D52" s="16">
        <v>277</v>
      </c>
      <c r="E52" s="17">
        <v>1660356.54</v>
      </c>
      <c r="F52" s="18"/>
      <c r="I52" s="18"/>
      <c r="J52" s="20"/>
    </row>
    <row r="53" spans="1:10" s="19" customFormat="1" ht="12" x14ac:dyDescent="0.25">
      <c r="A53" s="21"/>
      <c r="B53" s="14" t="s">
        <v>88</v>
      </c>
      <c r="C53" s="15" t="s">
        <v>89</v>
      </c>
      <c r="D53" s="16">
        <v>41</v>
      </c>
      <c r="E53" s="17">
        <v>122119.5</v>
      </c>
      <c r="F53" s="18"/>
      <c r="I53" s="18"/>
      <c r="J53" s="20"/>
    </row>
    <row r="54" spans="1:10" s="19" customFormat="1" ht="12" x14ac:dyDescent="0.25">
      <c r="A54" s="21"/>
      <c r="B54" s="14" t="s">
        <v>90</v>
      </c>
      <c r="C54" s="15" t="s">
        <v>91</v>
      </c>
      <c r="D54" s="16">
        <v>373</v>
      </c>
      <c r="E54" s="17">
        <v>1374164.02</v>
      </c>
      <c r="F54" s="18"/>
      <c r="I54" s="18"/>
      <c r="J54" s="20"/>
    </row>
    <row r="55" spans="1:10" s="19" customFormat="1" ht="24" x14ac:dyDescent="0.25">
      <c r="A55" s="21"/>
      <c r="B55" s="14" t="s">
        <v>92</v>
      </c>
      <c r="C55" s="15" t="s">
        <v>93</v>
      </c>
      <c r="D55" s="16">
        <v>1617</v>
      </c>
      <c r="E55" s="17">
        <v>10496511.300000001</v>
      </c>
      <c r="F55" s="18"/>
      <c r="I55" s="18"/>
      <c r="J55" s="20"/>
    </row>
    <row r="56" spans="1:10" s="19" customFormat="1" ht="24" x14ac:dyDescent="0.25">
      <c r="A56" s="21"/>
      <c r="B56" s="14" t="s">
        <v>94</v>
      </c>
      <c r="C56" s="15" t="s">
        <v>95</v>
      </c>
      <c r="D56" s="16">
        <v>799</v>
      </c>
      <c r="E56" s="17">
        <v>5192864.1500000004</v>
      </c>
      <c r="F56" s="18"/>
      <c r="I56" s="18"/>
      <c r="J56" s="20"/>
    </row>
    <row r="57" spans="1:10" s="19" customFormat="1" ht="24" x14ac:dyDescent="0.25">
      <c r="A57" s="21"/>
      <c r="B57" s="14" t="s">
        <v>96</v>
      </c>
      <c r="C57" s="15" t="s">
        <v>97</v>
      </c>
      <c r="D57" s="16">
        <v>417</v>
      </c>
      <c r="E57" s="17">
        <v>2697783</v>
      </c>
      <c r="F57" s="18"/>
      <c r="I57" s="18"/>
      <c r="J57" s="20"/>
    </row>
    <row r="58" spans="1:10" s="19" customFormat="1" ht="12" x14ac:dyDescent="0.25">
      <c r="A58" s="21"/>
      <c r="B58" s="14" t="s">
        <v>98</v>
      </c>
      <c r="C58" s="15" t="s">
        <v>99</v>
      </c>
      <c r="D58" s="16">
        <v>5</v>
      </c>
      <c r="E58" s="17">
        <v>14941.3</v>
      </c>
      <c r="F58" s="18"/>
      <c r="I58" s="18"/>
      <c r="J58" s="20"/>
    </row>
    <row r="59" spans="1:10" s="19" customFormat="1" ht="24" x14ac:dyDescent="0.25">
      <c r="A59" s="21"/>
      <c r="B59" s="14" t="s">
        <v>100</v>
      </c>
      <c r="C59" s="15" t="s">
        <v>101</v>
      </c>
      <c r="D59" s="16">
        <v>633</v>
      </c>
      <c r="E59" s="17">
        <v>3797882.61</v>
      </c>
      <c r="F59" s="18"/>
      <c r="I59" s="18"/>
      <c r="J59" s="20"/>
    </row>
    <row r="60" spans="1:10" s="19" customFormat="1" ht="12" x14ac:dyDescent="0.25">
      <c r="A60" s="21"/>
      <c r="B60" s="14" t="s">
        <v>102</v>
      </c>
      <c r="C60" s="15" t="s">
        <v>103</v>
      </c>
      <c r="D60" s="16">
        <v>10</v>
      </c>
      <c r="E60" s="17">
        <v>30000</v>
      </c>
      <c r="F60" s="18"/>
      <c r="I60" s="18"/>
      <c r="J60" s="20"/>
    </row>
    <row r="61" spans="1:10" s="19" customFormat="1" ht="24" x14ac:dyDescent="0.25">
      <c r="A61" s="21"/>
      <c r="B61" s="14" t="s">
        <v>104</v>
      </c>
      <c r="C61" s="15" t="s">
        <v>105</v>
      </c>
      <c r="D61" s="16">
        <v>23</v>
      </c>
      <c r="E61" s="17">
        <v>69000</v>
      </c>
      <c r="F61" s="18"/>
      <c r="I61" s="18"/>
      <c r="J61" s="20"/>
    </row>
    <row r="62" spans="1:10" s="19" customFormat="1" ht="12" x14ac:dyDescent="0.25">
      <c r="A62" s="21"/>
      <c r="B62" s="14" t="s">
        <v>106</v>
      </c>
      <c r="C62" s="15" t="s">
        <v>107</v>
      </c>
      <c r="D62" s="16">
        <v>12</v>
      </c>
      <c r="E62" s="17">
        <v>36000</v>
      </c>
      <c r="F62" s="18"/>
      <c r="I62" s="18"/>
      <c r="J62" s="20"/>
    </row>
    <row r="63" spans="1:10" s="19" customFormat="1" ht="12" x14ac:dyDescent="0.25">
      <c r="A63" s="22" t="s">
        <v>108</v>
      </c>
      <c r="B63" s="23"/>
      <c r="C63" s="23"/>
      <c r="D63" s="24">
        <f>SUM(D16:D62)</f>
        <v>35644</v>
      </c>
      <c r="E63" s="25">
        <f>SUM(E16:E62)</f>
        <v>119064265.92999998</v>
      </c>
      <c r="G63" s="26"/>
      <c r="I63" s="18"/>
      <c r="J63" s="20"/>
    </row>
    <row r="64" spans="1:10" s="19" customFormat="1" ht="12" customHeight="1" x14ac:dyDescent="0.25">
      <c r="A64" s="96" t="s">
        <v>109</v>
      </c>
      <c r="B64" s="14" t="s">
        <v>110</v>
      </c>
      <c r="C64" s="15" t="s">
        <v>111</v>
      </c>
      <c r="D64" s="16">
        <v>20</v>
      </c>
      <c r="E64" s="17">
        <v>68000</v>
      </c>
      <c r="F64" s="18"/>
      <c r="G64" s="18"/>
      <c r="I64" s="18"/>
      <c r="J64" s="20"/>
    </row>
    <row r="65" spans="1:10" s="19" customFormat="1" ht="12" x14ac:dyDescent="0.25">
      <c r="A65" s="104"/>
      <c r="B65" s="14" t="s">
        <v>112</v>
      </c>
      <c r="C65" s="15" t="s">
        <v>113</v>
      </c>
      <c r="D65" s="16">
        <v>26</v>
      </c>
      <c r="E65" s="17">
        <v>166400</v>
      </c>
      <c r="F65" s="18"/>
      <c r="I65" s="18"/>
      <c r="J65" s="20"/>
    </row>
    <row r="66" spans="1:10" s="19" customFormat="1" ht="12" x14ac:dyDescent="0.25">
      <c r="A66" s="21"/>
      <c r="B66" s="14" t="s">
        <v>114</v>
      </c>
      <c r="C66" s="15" t="s">
        <v>115</v>
      </c>
      <c r="D66" s="16">
        <v>3240</v>
      </c>
      <c r="E66" s="17">
        <v>10368000</v>
      </c>
      <c r="F66" s="18"/>
      <c r="I66" s="18"/>
      <c r="J66" s="20"/>
    </row>
    <row r="67" spans="1:10" s="19" customFormat="1" ht="12" x14ac:dyDescent="0.25">
      <c r="A67" s="21"/>
      <c r="B67" s="14" t="s">
        <v>116</v>
      </c>
      <c r="C67" s="15" t="s">
        <v>117</v>
      </c>
      <c r="D67" s="16">
        <v>190</v>
      </c>
      <c r="E67" s="17">
        <v>1216000</v>
      </c>
      <c r="F67" s="18"/>
      <c r="I67" s="18"/>
      <c r="J67" s="20"/>
    </row>
    <row r="68" spans="1:10" s="19" customFormat="1" ht="12" x14ac:dyDescent="0.25">
      <c r="A68" s="21"/>
      <c r="B68" s="14" t="s">
        <v>118</v>
      </c>
      <c r="C68" s="15" t="s">
        <v>119</v>
      </c>
      <c r="D68" s="16">
        <v>5</v>
      </c>
      <c r="E68" s="17">
        <v>17000</v>
      </c>
      <c r="F68" s="18"/>
      <c r="I68" s="18"/>
      <c r="J68" s="20"/>
    </row>
    <row r="69" spans="1:10" s="19" customFormat="1" ht="12" x14ac:dyDescent="0.25">
      <c r="A69" s="21"/>
      <c r="B69" s="14" t="s">
        <v>120</v>
      </c>
      <c r="C69" s="15" t="s">
        <v>121</v>
      </c>
      <c r="D69" s="16">
        <v>1297</v>
      </c>
      <c r="E69" s="17">
        <v>4409800</v>
      </c>
      <c r="F69" s="18"/>
      <c r="I69" s="18"/>
      <c r="J69" s="20"/>
    </row>
    <row r="70" spans="1:10" s="19" customFormat="1" ht="12" x14ac:dyDescent="0.25">
      <c r="A70" s="21"/>
      <c r="B70" s="14" t="s">
        <v>122</v>
      </c>
      <c r="C70" s="15" t="s">
        <v>123</v>
      </c>
      <c r="D70" s="16">
        <v>1</v>
      </c>
      <c r="E70" s="17">
        <v>3400</v>
      </c>
      <c r="F70" s="18"/>
      <c r="I70" s="18"/>
      <c r="J70" s="20"/>
    </row>
    <row r="71" spans="1:10" s="19" customFormat="1" ht="12" x14ac:dyDescent="0.25">
      <c r="A71" s="21"/>
      <c r="B71" s="14" t="s">
        <v>124</v>
      </c>
      <c r="C71" s="15" t="s">
        <v>125</v>
      </c>
      <c r="D71" s="16">
        <v>11</v>
      </c>
      <c r="E71" s="17">
        <v>37400</v>
      </c>
      <c r="F71" s="18"/>
      <c r="I71" s="18"/>
      <c r="J71" s="20"/>
    </row>
    <row r="72" spans="1:10" s="19" customFormat="1" ht="12" x14ac:dyDescent="0.25">
      <c r="A72" s="21"/>
      <c r="B72" s="14" t="s">
        <v>126</v>
      </c>
      <c r="C72" s="15" t="s">
        <v>127</v>
      </c>
      <c r="D72" s="16">
        <v>190</v>
      </c>
      <c r="E72" s="17">
        <v>646000</v>
      </c>
      <c r="F72" s="18"/>
      <c r="I72" s="18"/>
      <c r="J72" s="20"/>
    </row>
    <row r="73" spans="1:10" s="19" customFormat="1" ht="12" x14ac:dyDescent="0.25">
      <c r="A73" s="21"/>
      <c r="B73" s="14" t="s">
        <v>128</v>
      </c>
      <c r="C73" s="15" t="s">
        <v>129</v>
      </c>
      <c r="D73" s="16">
        <v>1</v>
      </c>
      <c r="E73" s="17">
        <v>3200</v>
      </c>
      <c r="F73" s="18"/>
      <c r="I73" s="18"/>
      <c r="J73" s="20"/>
    </row>
    <row r="74" spans="1:10" s="19" customFormat="1" ht="12" x14ac:dyDescent="0.25">
      <c r="A74" s="21"/>
      <c r="B74" s="14" t="s">
        <v>130</v>
      </c>
      <c r="C74" s="15" t="s">
        <v>131</v>
      </c>
      <c r="D74" s="16">
        <v>1</v>
      </c>
      <c r="E74" s="17">
        <v>6200</v>
      </c>
      <c r="F74" s="18"/>
      <c r="I74" s="18"/>
      <c r="J74" s="20"/>
    </row>
    <row r="75" spans="1:10" s="19" customFormat="1" ht="12" x14ac:dyDescent="0.25">
      <c r="A75" s="21"/>
      <c r="B75" s="14" t="s">
        <v>132</v>
      </c>
      <c r="C75" s="15" t="s">
        <v>133</v>
      </c>
      <c r="D75" s="16">
        <v>100</v>
      </c>
      <c r="E75" s="17">
        <v>340000</v>
      </c>
      <c r="F75" s="18"/>
      <c r="I75" s="18"/>
      <c r="J75" s="20"/>
    </row>
    <row r="76" spans="1:10" s="19" customFormat="1" ht="12" x14ac:dyDescent="0.25">
      <c r="A76" s="21"/>
      <c r="B76" s="14" t="s">
        <v>134</v>
      </c>
      <c r="C76" s="15" t="s">
        <v>135</v>
      </c>
      <c r="D76" s="16">
        <v>155</v>
      </c>
      <c r="E76" s="17">
        <v>992000</v>
      </c>
      <c r="F76" s="18"/>
      <c r="I76" s="18"/>
      <c r="J76" s="20"/>
    </row>
    <row r="77" spans="1:10" s="19" customFormat="1" ht="12" x14ac:dyDescent="0.25">
      <c r="A77" s="21"/>
      <c r="B77" s="14" t="s">
        <v>136</v>
      </c>
      <c r="C77" s="15" t="s">
        <v>137</v>
      </c>
      <c r="D77" s="16">
        <v>3486</v>
      </c>
      <c r="E77" s="17">
        <v>12898200</v>
      </c>
      <c r="F77" s="18"/>
      <c r="I77" s="18"/>
      <c r="J77" s="20"/>
    </row>
    <row r="78" spans="1:10" s="19" customFormat="1" ht="12" x14ac:dyDescent="0.25">
      <c r="A78" s="21"/>
      <c r="B78" s="14" t="s">
        <v>138</v>
      </c>
      <c r="C78" s="15" t="s">
        <v>139</v>
      </c>
      <c r="D78" s="16">
        <v>1692</v>
      </c>
      <c r="E78" s="17">
        <v>10828800</v>
      </c>
      <c r="F78" s="18"/>
      <c r="I78" s="18"/>
      <c r="J78" s="20"/>
    </row>
    <row r="79" spans="1:10" s="19" customFormat="1" ht="12" x14ac:dyDescent="0.25">
      <c r="A79" s="21"/>
      <c r="B79" s="14" t="s">
        <v>140</v>
      </c>
      <c r="C79" s="15" t="s">
        <v>141</v>
      </c>
      <c r="D79" s="16">
        <v>31</v>
      </c>
      <c r="E79" s="17">
        <v>198400</v>
      </c>
      <c r="F79" s="18"/>
      <c r="I79" s="18"/>
      <c r="J79" s="20"/>
    </row>
    <row r="80" spans="1:10" s="19" customFormat="1" ht="12" x14ac:dyDescent="0.25">
      <c r="A80" s="21"/>
      <c r="B80" s="14" t="s">
        <v>142</v>
      </c>
      <c r="C80" s="15" t="s">
        <v>143</v>
      </c>
      <c r="D80" s="16">
        <v>85</v>
      </c>
      <c r="E80" s="17">
        <v>289000</v>
      </c>
      <c r="F80" s="18"/>
      <c r="I80" s="18"/>
      <c r="J80" s="20"/>
    </row>
    <row r="81" spans="1:10" s="19" customFormat="1" ht="12" x14ac:dyDescent="0.25">
      <c r="A81" s="21"/>
      <c r="B81" s="14" t="s">
        <v>144</v>
      </c>
      <c r="C81" s="15" t="s">
        <v>145</v>
      </c>
      <c r="D81" s="16">
        <v>101</v>
      </c>
      <c r="E81" s="17">
        <v>323200</v>
      </c>
      <c r="F81" s="18"/>
      <c r="I81" s="18"/>
      <c r="J81" s="20"/>
    </row>
    <row r="82" spans="1:10" s="19" customFormat="1" ht="12" x14ac:dyDescent="0.25">
      <c r="A82" s="21"/>
      <c r="B82" s="14" t="s">
        <v>146</v>
      </c>
      <c r="C82" s="15" t="s">
        <v>147</v>
      </c>
      <c r="D82" s="16">
        <v>674</v>
      </c>
      <c r="E82" s="17">
        <v>2156800</v>
      </c>
      <c r="F82" s="18"/>
      <c r="I82" s="18"/>
      <c r="J82" s="20"/>
    </row>
    <row r="83" spans="1:10" s="19" customFormat="1" ht="12" x14ac:dyDescent="0.25">
      <c r="A83" s="21"/>
      <c r="B83" s="14" t="s">
        <v>148</v>
      </c>
      <c r="C83" s="15" t="s">
        <v>149</v>
      </c>
      <c r="D83" s="16">
        <v>1405</v>
      </c>
      <c r="E83" s="17">
        <v>8430000</v>
      </c>
      <c r="F83" s="18"/>
      <c r="I83" s="18"/>
      <c r="J83" s="20"/>
    </row>
    <row r="84" spans="1:10" s="19" customFormat="1" ht="12" x14ac:dyDescent="0.25">
      <c r="A84" s="21"/>
      <c r="B84" s="14" t="s">
        <v>150</v>
      </c>
      <c r="C84" s="15" t="s">
        <v>151</v>
      </c>
      <c r="D84" s="16">
        <v>582</v>
      </c>
      <c r="E84" s="17">
        <v>2211600</v>
      </c>
      <c r="F84" s="18"/>
      <c r="I84" s="18"/>
      <c r="J84" s="20"/>
    </row>
    <row r="85" spans="1:10" s="19" customFormat="1" ht="12" x14ac:dyDescent="0.25">
      <c r="A85" s="21"/>
      <c r="B85" s="14" t="s">
        <v>152</v>
      </c>
      <c r="C85" s="15" t="s">
        <v>153</v>
      </c>
      <c r="D85" s="16">
        <v>1150</v>
      </c>
      <c r="E85" s="17">
        <v>7475000</v>
      </c>
      <c r="F85" s="18"/>
      <c r="I85" s="18"/>
      <c r="J85" s="20"/>
    </row>
    <row r="86" spans="1:10" s="19" customFormat="1" ht="12" x14ac:dyDescent="0.25">
      <c r="A86" s="21"/>
      <c r="B86" s="14" t="s">
        <v>154</v>
      </c>
      <c r="C86" s="15" t="s">
        <v>155</v>
      </c>
      <c r="D86" s="16">
        <v>85</v>
      </c>
      <c r="E86" s="17">
        <v>323000</v>
      </c>
      <c r="F86" s="18"/>
      <c r="I86" s="18"/>
      <c r="J86" s="20"/>
    </row>
    <row r="87" spans="1:10" s="19" customFormat="1" ht="13.5" customHeight="1" x14ac:dyDescent="0.25">
      <c r="A87" s="21"/>
      <c r="B87" s="14" t="s">
        <v>156</v>
      </c>
      <c r="C87" s="15" t="s">
        <v>157</v>
      </c>
      <c r="D87" s="16">
        <v>51</v>
      </c>
      <c r="E87" s="17">
        <v>331500</v>
      </c>
      <c r="F87" s="18"/>
      <c r="I87" s="18"/>
      <c r="J87" s="20"/>
    </row>
    <row r="88" spans="1:10" s="19" customFormat="1" ht="12" x14ac:dyDescent="0.25">
      <c r="A88" s="21"/>
      <c r="B88" s="14" t="s">
        <v>158</v>
      </c>
      <c r="C88" s="15" t="s">
        <v>159</v>
      </c>
      <c r="D88" s="16">
        <v>49</v>
      </c>
      <c r="E88" s="17">
        <v>166600</v>
      </c>
      <c r="F88" s="18"/>
      <c r="I88" s="18"/>
      <c r="J88" s="20"/>
    </row>
    <row r="89" spans="1:10" s="19" customFormat="1" ht="12" x14ac:dyDescent="0.25">
      <c r="A89" s="21"/>
      <c r="B89" s="14" t="s">
        <v>160</v>
      </c>
      <c r="C89" s="15" t="s">
        <v>161</v>
      </c>
      <c r="D89" s="16">
        <v>5</v>
      </c>
      <c r="E89" s="17">
        <v>32000</v>
      </c>
      <c r="F89" s="18"/>
      <c r="I89" s="18"/>
      <c r="J89" s="20"/>
    </row>
    <row r="90" spans="1:10" s="19" customFormat="1" ht="12" x14ac:dyDescent="0.25">
      <c r="A90" s="21"/>
      <c r="B90" s="14" t="s">
        <v>162</v>
      </c>
      <c r="C90" s="15" t="s">
        <v>163</v>
      </c>
      <c r="D90" s="16">
        <v>5</v>
      </c>
      <c r="E90" s="17">
        <v>17000</v>
      </c>
      <c r="F90" s="18"/>
      <c r="I90" s="18"/>
      <c r="J90" s="20"/>
    </row>
    <row r="91" spans="1:10" s="19" customFormat="1" ht="12" x14ac:dyDescent="0.25">
      <c r="A91" s="21"/>
      <c r="B91" s="14" t="s">
        <v>164</v>
      </c>
      <c r="C91" s="15" t="s">
        <v>165</v>
      </c>
      <c r="D91" s="16">
        <v>5</v>
      </c>
      <c r="E91" s="17">
        <v>32000</v>
      </c>
      <c r="F91" s="18"/>
      <c r="I91" s="18"/>
      <c r="J91" s="20"/>
    </row>
    <row r="92" spans="1:10" s="19" customFormat="1" ht="12" x14ac:dyDescent="0.25">
      <c r="A92" s="22" t="s">
        <v>166</v>
      </c>
      <c r="B92" s="23"/>
      <c r="C92" s="23"/>
      <c r="D92" s="24">
        <f>SUM(D64:D91)</f>
        <v>14643</v>
      </c>
      <c r="E92" s="25">
        <f>SUM(E64:E91)</f>
        <v>63986500</v>
      </c>
      <c r="I92" s="18"/>
      <c r="J92" s="20"/>
    </row>
    <row r="93" spans="1:10" s="19" customFormat="1" ht="36" customHeight="1" x14ac:dyDescent="0.25">
      <c r="A93" s="96" t="s">
        <v>167</v>
      </c>
      <c r="B93" s="14" t="s">
        <v>168</v>
      </c>
      <c r="C93" s="15" t="s">
        <v>169</v>
      </c>
      <c r="D93" s="16">
        <v>120</v>
      </c>
      <c r="E93" s="17">
        <v>613748.39999999991</v>
      </c>
      <c r="F93" s="18"/>
      <c r="I93" s="18"/>
      <c r="J93" s="20"/>
    </row>
    <row r="94" spans="1:10" s="19" customFormat="1" ht="24" x14ac:dyDescent="0.25">
      <c r="A94" s="97"/>
      <c r="B94" s="14" t="s">
        <v>170</v>
      </c>
      <c r="C94" s="15" t="s">
        <v>171</v>
      </c>
      <c r="D94" s="16">
        <v>350</v>
      </c>
      <c r="E94" s="17">
        <v>1689163</v>
      </c>
      <c r="F94" s="18"/>
      <c r="I94" s="18"/>
      <c r="J94" s="20"/>
    </row>
    <row r="95" spans="1:10" s="19" customFormat="1" ht="24" x14ac:dyDescent="0.25">
      <c r="A95" s="104"/>
      <c r="B95" s="14" t="s">
        <v>172</v>
      </c>
      <c r="C95" s="15" t="s">
        <v>173</v>
      </c>
      <c r="D95" s="16">
        <v>70</v>
      </c>
      <c r="E95" s="17">
        <v>386936.9</v>
      </c>
      <c r="F95" s="18"/>
      <c r="I95" s="18"/>
      <c r="J95" s="20"/>
    </row>
    <row r="96" spans="1:10" s="19" customFormat="1" ht="24" x14ac:dyDescent="0.25">
      <c r="A96" s="21"/>
      <c r="B96" s="14" t="s">
        <v>174</v>
      </c>
      <c r="C96" s="15" t="s">
        <v>175</v>
      </c>
      <c r="D96" s="16">
        <v>70</v>
      </c>
      <c r="E96" s="17">
        <v>579382.29999999993</v>
      </c>
      <c r="F96" s="18"/>
      <c r="I96" s="18"/>
      <c r="J96" s="20"/>
    </row>
    <row r="97" spans="1:10" s="19" customFormat="1" ht="24" x14ac:dyDescent="0.25">
      <c r="A97" s="21"/>
      <c r="B97" s="14" t="s">
        <v>176</v>
      </c>
      <c r="C97" s="15" t="s">
        <v>177</v>
      </c>
      <c r="D97" s="16">
        <v>50</v>
      </c>
      <c r="E97" s="17">
        <v>401615.5</v>
      </c>
      <c r="F97" s="18"/>
      <c r="I97" s="18"/>
      <c r="J97" s="20"/>
    </row>
    <row r="98" spans="1:10" s="19" customFormat="1" ht="24" x14ac:dyDescent="0.25">
      <c r="A98" s="21"/>
      <c r="B98" s="14" t="s">
        <v>178</v>
      </c>
      <c r="C98" s="15" t="s">
        <v>179</v>
      </c>
      <c r="D98" s="16">
        <v>15</v>
      </c>
      <c r="E98" s="17">
        <v>50050.799999999996</v>
      </c>
      <c r="F98" s="18"/>
      <c r="I98" s="18"/>
      <c r="J98" s="20"/>
    </row>
    <row r="99" spans="1:10" s="19" customFormat="1" ht="24" x14ac:dyDescent="0.25">
      <c r="A99" s="21"/>
      <c r="B99" s="14" t="s">
        <v>180</v>
      </c>
      <c r="C99" s="15" t="s">
        <v>181</v>
      </c>
      <c r="D99" s="16">
        <v>15</v>
      </c>
      <c r="E99" s="17">
        <v>50050.799999999996</v>
      </c>
      <c r="F99" s="18"/>
      <c r="I99" s="18"/>
      <c r="J99" s="20"/>
    </row>
    <row r="100" spans="1:10" s="19" customFormat="1" ht="24" x14ac:dyDescent="0.25">
      <c r="A100" s="21"/>
      <c r="B100" s="14" t="s">
        <v>182</v>
      </c>
      <c r="C100" s="15" t="s">
        <v>183</v>
      </c>
      <c r="D100" s="16">
        <v>90</v>
      </c>
      <c r="E100" s="17">
        <v>1340405.0999999999</v>
      </c>
      <c r="F100" s="18"/>
      <c r="I100" s="18"/>
      <c r="J100" s="20"/>
    </row>
    <row r="101" spans="1:10" s="19" customFormat="1" ht="12" x14ac:dyDescent="0.25">
      <c r="A101" s="21"/>
      <c r="B101" s="14" t="s">
        <v>184</v>
      </c>
      <c r="C101" s="15" t="s">
        <v>185</v>
      </c>
      <c r="D101" s="16">
        <v>50</v>
      </c>
      <c r="E101" s="17">
        <v>433821</v>
      </c>
      <c r="F101" s="18"/>
      <c r="I101" s="18"/>
      <c r="J101" s="20"/>
    </row>
    <row r="102" spans="1:10" s="19" customFormat="1" ht="12" x14ac:dyDescent="0.25">
      <c r="A102" s="21"/>
      <c r="B102" s="14" t="s">
        <v>186</v>
      </c>
      <c r="C102" s="15" t="s">
        <v>187</v>
      </c>
      <c r="D102" s="16">
        <v>15</v>
      </c>
      <c r="E102" s="17">
        <v>61311.45</v>
      </c>
      <c r="F102" s="18"/>
      <c r="I102" s="18"/>
      <c r="J102" s="20"/>
    </row>
    <row r="103" spans="1:10" s="19" customFormat="1" ht="12" x14ac:dyDescent="0.25">
      <c r="A103" s="21"/>
      <c r="B103" s="14" t="s">
        <v>188</v>
      </c>
      <c r="C103" s="15" t="s">
        <v>189</v>
      </c>
      <c r="D103" s="16">
        <v>210</v>
      </c>
      <c r="E103" s="17">
        <v>912584.4</v>
      </c>
      <c r="F103" s="18"/>
      <c r="I103" s="18"/>
      <c r="J103" s="20"/>
    </row>
    <row r="104" spans="1:10" s="19" customFormat="1" ht="12" x14ac:dyDescent="0.25">
      <c r="A104" s="21"/>
      <c r="B104" s="14" t="s">
        <v>190</v>
      </c>
      <c r="C104" s="15" t="s">
        <v>191</v>
      </c>
      <c r="D104" s="16">
        <v>40</v>
      </c>
      <c r="E104" s="17">
        <v>125316</v>
      </c>
      <c r="F104" s="18"/>
      <c r="I104" s="18"/>
      <c r="J104" s="20"/>
    </row>
    <row r="105" spans="1:10" s="19" customFormat="1" ht="12" x14ac:dyDescent="0.25">
      <c r="A105" s="22" t="s">
        <v>192</v>
      </c>
      <c r="B105" s="23"/>
      <c r="C105" s="23"/>
      <c r="D105" s="24">
        <f>SUM(D93:D104)</f>
        <v>1095</v>
      </c>
      <c r="E105" s="25">
        <f>SUM(E93:E104)</f>
        <v>6644385.6499999994</v>
      </c>
      <c r="I105" s="18"/>
      <c r="J105" s="20"/>
    </row>
    <row r="106" spans="1:10" s="19" customFormat="1" ht="12" x14ac:dyDescent="0.25">
      <c r="A106" s="96" t="s">
        <v>193</v>
      </c>
      <c r="B106" s="14" t="s">
        <v>194</v>
      </c>
      <c r="C106" s="15" t="s">
        <v>195</v>
      </c>
      <c r="D106" s="16">
        <v>86270</v>
      </c>
      <c r="E106" s="17">
        <v>58205912.119999997</v>
      </c>
      <c r="F106" s="18"/>
      <c r="G106" s="18"/>
      <c r="H106" s="20"/>
    </row>
    <row r="107" spans="1:10" s="19" customFormat="1" ht="12" x14ac:dyDescent="0.25">
      <c r="A107" s="97"/>
      <c r="B107" s="14" t="s">
        <v>196</v>
      </c>
      <c r="C107" s="15" t="s">
        <v>197</v>
      </c>
      <c r="D107" s="16">
        <v>49</v>
      </c>
      <c r="E107" s="17">
        <v>124656</v>
      </c>
      <c r="F107" s="18"/>
      <c r="G107" s="18"/>
      <c r="H107" s="20"/>
    </row>
    <row r="108" spans="1:10" s="19" customFormat="1" ht="12" x14ac:dyDescent="0.25">
      <c r="A108" s="104"/>
      <c r="B108" s="14" t="s">
        <v>198</v>
      </c>
      <c r="C108" s="15" t="s">
        <v>199</v>
      </c>
      <c r="D108" s="16">
        <v>2311</v>
      </c>
      <c r="E108" s="17">
        <v>1569284.95</v>
      </c>
      <c r="F108" s="18"/>
      <c r="G108" s="18"/>
      <c r="H108" s="20"/>
    </row>
    <row r="109" spans="1:10" s="19" customFormat="1" ht="12" x14ac:dyDescent="0.25">
      <c r="A109" s="21"/>
      <c r="B109" s="14" t="s">
        <v>200</v>
      </c>
      <c r="C109" s="15" t="s">
        <v>201</v>
      </c>
      <c r="D109" s="16">
        <v>760</v>
      </c>
      <c r="E109" s="17">
        <v>516800</v>
      </c>
      <c r="F109" s="18"/>
      <c r="G109" s="18"/>
      <c r="H109" s="20"/>
    </row>
    <row r="110" spans="1:10" s="19" customFormat="1" ht="12" x14ac:dyDescent="0.25">
      <c r="A110" s="21"/>
      <c r="B110" s="14" t="s">
        <v>202</v>
      </c>
      <c r="C110" s="15" t="s">
        <v>203</v>
      </c>
      <c r="D110" s="16">
        <v>370</v>
      </c>
      <c r="E110" s="17">
        <v>251200.9</v>
      </c>
      <c r="F110" s="18"/>
      <c r="G110" s="18"/>
      <c r="H110" s="20"/>
    </row>
    <row r="111" spans="1:10" s="19" customFormat="1" ht="12" x14ac:dyDescent="0.25">
      <c r="A111" s="21"/>
      <c r="B111" s="14" t="s">
        <v>204</v>
      </c>
      <c r="C111" s="15" t="s">
        <v>205</v>
      </c>
      <c r="D111" s="16">
        <v>2173</v>
      </c>
      <c r="E111" s="17">
        <v>1477240.9</v>
      </c>
      <c r="F111" s="18"/>
      <c r="G111" s="18"/>
      <c r="H111" s="20"/>
    </row>
    <row r="112" spans="1:10" s="19" customFormat="1" ht="12" customHeight="1" x14ac:dyDescent="0.25">
      <c r="A112" s="21"/>
      <c r="B112" s="14" t="s">
        <v>206</v>
      </c>
      <c r="C112" s="15" t="s">
        <v>207</v>
      </c>
      <c r="D112" s="16">
        <v>942</v>
      </c>
      <c r="E112" s="17">
        <v>640160.9</v>
      </c>
      <c r="F112" s="18"/>
      <c r="G112" s="18"/>
      <c r="H112" s="20"/>
    </row>
    <row r="113" spans="1:10" s="19" customFormat="1" ht="12" x14ac:dyDescent="0.25">
      <c r="A113" s="21"/>
      <c r="B113" s="14" t="s">
        <v>208</v>
      </c>
      <c r="C113" s="15" t="s">
        <v>209</v>
      </c>
      <c r="D113" s="16">
        <v>238</v>
      </c>
      <c r="E113" s="17">
        <v>159525.22</v>
      </c>
      <c r="F113" s="18"/>
      <c r="G113" s="18"/>
      <c r="H113" s="20"/>
    </row>
    <row r="114" spans="1:10" s="19" customFormat="1" ht="12" x14ac:dyDescent="0.25">
      <c r="A114" s="21"/>
      <c r="B114" s="14" t="s">
        <v>210</v>
      </c>
      <c r="C114" s="15" t="s">
        <v>211</v>
      </c>
      <c r="D114" s="16">
        <v>21</v>
      </c>
      <c r="E114" s="17">
        <v>14280</v>
      </c>
      <c r="F114" s="18"/>
      <c r="G114" s="18"/>
      <c r="H114" s="20"/>
    </row>
    <row r="115" spans="1:10" s="19" customFormat="1" ht="12" x14ac:dyDescent="0.25">
      <c r="A115" s="21"/>
      <c r="B115" s="14" t="s">
        <v>212</v>
      </c>
      <c r="C115" s="15" t="s">
        <v>213</v>
      </c>
      <c r="D115" s="16">
        <v>504</v>
      </c>
      <c r="E115" s="17">
        <v>339726.75</v>
      </c>
      <c r="F115" s="18"/>
      <c r="G115" s="18"/>
      <c r="H115" s="20"/>
    </row>
    <row r="116" spans="1:10" s="19" customFormat="1" ht="12" x14ac:dyDescent="0.25">
      <c r="A116" s="21"/>
      <c r="B116" s="14" t="s">
        <v>214</v>
      </c>
      <c r="C116" s="15" t="s">
        <v>215</v>
      </c>
      <c r="D116" s="16">
        <v>15285</v>
      </c>
      <c r="E116" s="17">
        <v>10289315.620000001</v>
      </c>
      <c r="F116" s="18"/>
      <c r="G116" s="18"/>
      <c r="H116" s="20"/>
    </row>
    <row r="117" spans="1:10" s="19" customFormat="1" ht="12" x14ac:dyDescent="0.25">
      <c r="A117" s="21"/>
      <c r="B117" s="14" t="s">
        <v>216</v>
      </c>
      <c r="C117" s="15" t="s">
        <v>217</v>
      </c>
      <c r="D117" s="16">
        <v>4161</v>
      </c>
      <c r="E117" s="17">
        <v>2812518.25</v>
      </c>
      <c r="F117" s="18"/>
      <c r="G117" s="18"/>
      <c r="H117" s="20"/>
    </row>
    <row r="118" spans="1:10" s="19" customFormat="1" ht="24" x14ac:dyDescent="0.25">
      <c r="A118" s="21"/>
      <c r="B118" s="14" t="s">
        <v>218</v>
      </c>
      <c r="C118" s="15" t="s">
        <v>219</v>
      </c>
      <c r="D118" s="16">
        <v>4471</v>
      </c>
      <c r="E118" s="17">
        <v>3040280</v>
      </c>
      <c r="F118" s="18"/>
      <c r="G118" s="18"/>
      <c r="H118" s="20"/>
    </row>
    <row r="119" spans="1:10" s="19" customFormat="1" ht="12" x14ac:dyDescent="0.25">
      <c r="A119" s="21"/>
      <c r="B119" s="14" t="s">
        <v>220</v>
      </c>
      <c r="C119" s="15" t="s">
        <v>221</v>
      </c>
      <c r="D119" s="16">
        <v>11501</v>
      </c>
      <c r="E119" s="17">
        <v>7748562.6299999999</v>
      </c>
      <c r="F119" s="18"/>
      <c r="G119" s="18"/>
      <c r="H119" s="20"/>
    </row>
    <row r="120" spans="1:10" s="19" customFormat="1" ht="12" x14ac:dyDescent="0.25">
      <c r="A120" s="21"/>
      <c r="B120" s="14" t="s">
        <v>222</v>
      </c>
      <c r="C120" s="15" t="s">
        <v>223</v>
      </c>
      <c r="D120" s="16">
        <v>15174</v>
      </c>
      <c r="E120" s="17">
        <v>10226327.449999999</v>
      </c>
      <c r="F120" s="18"/>
      <c r="G120" s="18"/>
      <c r="H120" s="20"/>
    </row>
    <row r="121" spans="1:10" s="19" customFormat="1" ht="12" x14ac:dyDescent="0.25">
      <c r="A121" s="22" t="s">
        <v>224</v>
      </c>
      <c r="B121" s="23"/>
      <c r="C121" s="23"/>
      <c r="D121" s="24">
        <f>SUM(D106:D120)</f>
        <v>144230</v>
      </c>
      <c r="E121" s="25">
        <f>SUM(E106:E120)</f>
        <v>97415791.689999998</v>
      </c>
      <c r="G121" s="18"/>
      <c r="H121" s="20"/>
    </row>
    <row r="122" spans="1:10" s="19" customFormat="1" ht="12" x14ac:dyDescent="0.25">
      <c r="A122" s="96" t="s">
        <v>225</v>
      </c>
      <c r="B122" s="14" t="s">
        <v>226</v>
      </c>
      <c r="C122" s="15" t="s">
        <v>227</v>
      </c>
      <c r="D122" s="16">
        <v>274</v>
      </c>
      <c r="E122" s="17">
        <v>249917.25</v>
      </c>
      <c r="F122" s="18"/>
      <c r="H122" s="18"/>
      <c r="I122" s="18"/>
      <c r="J122" s="20"/>
    </row>
    <row r="123" spans="1:10" s="19" customFormat="1" ht="12" x14ac:dyDescent="0.25">
      <c r="A123" s="97"/>
      <c r="B123" s="14" t="s">
        <v>228</v>
      </c>
      <c r="C123" s="15" t="s">
        <v>229</v>
      </c>
      <c r="D123" s="16">
        <v>840</v>
      </c>
      <c r="E123" s="17">
        <v>1260000</v>
      </c>
      <c r="F123" s="18"/>
      <c r="H123" s="18"/>
      <c r="I123" s="18"/>
      <c r="J123" s="20"/>
    </row>
    <row r="124" spans="1:10" s="19" customFormat="1" ht="12" x14ac:dyDescent="0.25">
      <c r="A124" s="97"/>
      <c r="B124" s="14" t="s">
        <v>230</v>
      </c>
      <c r="C124" s="15" t="s">
        <v>231</v>
      </c>
      <c r="D124" s="16">
        <v>350</v>
      </c>
      <c r="E124" s="17">
        <v>525000</v>
      </c>
      <c r="F124" s="18"/>
      <c r="H124" s="18"/>
      <c r="I124" s="18"/>
      <c r="J124" s="20"/>
    </row>
    <row r="125" spans="1:10" s="19" customFormat="1" ht="12" x14ac:dyDescent="0.25">
      <c r="A125" s="104"/>
      <c r="B125" s="14" t="s">
        <v>232</v>
      </c>
      <c r="C125" s="15" t="s">
        <v>233</v>
      </c>
      <c r="D125" s="16">
        <v>23</v>
      </c>
      <c r="E125" s="17">
        <v>39424.759999999995</v>
      </c>
      <c r="F125" s="18"/>
      <c r="H125" s="18"/>
      <c r="I125" s="18"/>
      <c r="J125" s="20"/>
    </row>
    <row r="126" spans="1:10" s="19" customFormat="1" ht="12" x14ac:dyDescent="0.25">
      <c r="A126" s="21"/>
      <c r="B126" s="14" t="s">
        <v>234</v>
      </c>
      <c r="C126" s="15" t="s">
        <v>235</v>
      </c>
      <c r="D126" s="16">
        <v>46742</v>
      </c>
      <c r="E126" s="17">
        <v>42550997.5</v>
      </c>
      <c r="F126" s="18"/>
      <c r="H126" s="18"/>
      <c r="I126" s="18"/>
      <c r="J126" s="20"/>
    </row>
    <row r="127" spans="1:10" s="19" customFormat="1" ht="12" x14ac:dyDescent="0.25">
      <c r="A127" s="21"/>
      <c r="B127" s="14" t="s">
        <v>236</v>
      </c>
      <c r="C127" s="15" t="s">
        <v>237</v>
      </c>
      <c r="D127" s="16">
        <v>230</v>
      </c>
      <c r="E127" s="17">
        <v>345000</v>
      </c>
      <c r="F127" s="18"/>
      <c r="H127" s="18"/>
      <c r="I127" s="18"/>
      <c r="J127" s="20"/>
    </row>
    <row r="128" spans="1:10" s="19" customFormat="1" ht="12" x14ac:dyDescent="0.25">
      <c r="A128" s="21"/>
      <c r="B128" s="14" t="s">
        <v>238</v>
      </c>
      <c r="C128" s="15" t="s">
        <v>239</v>
      </c>
      <c r="D128" s="16">
        <v>4576</v>
      </c>
      <c r="E128" s="17">
        <v>4198033.9399999995</v>
      </c>
      <c r="F128" s="18"/>
      <c r="H128" s="18"/>
      <c r="I128" s="18"/>
      <c r="J128" s="20"/>
    </row>
    <row r="129" spans="1:11" s="19" customFormat="1" ht="12" customHeight="1" x14ac:dyDescent="0.25">
      <c r="A129" s="21"/>
      <c r="B129" s="14" t="s">
        <v>240</v>
      </c>
      <c r="C129" s="15" t="s">
        <v>241</v>
      </c>
      <c r="D129" s="16">
        <v>2168</v>
      </c>
      <c r="E129" s="17">
        <v>3252000</v>
      </c>
      <c r="F129" s="18"/>
      <c r="I129" s="18"/>
      <c r="J129" s="18"/>
    </row>
    <row r="130" spans="1:11" s="19" customFormat="1" ht="12" x14ac:dyDescent="0.25">
      <c r="A130" s="21"/>
      <c r="B130" s="14" t="s">
        <v>242</v>
      </c>
      <c r="C130" s="15" t="s">
        <v>243</v>
      </c>
      <c r="D130" s="16">
        <v>6916</v>
      </c>
      <c r="E130" s="17">
        <v>4870315.13</v>
      </c>
      <c r="F130" s="18"/>
      <c r="J130" s="18"/>
    </row>
    <row r="131" spans="1:11" s="2" customFormat="1" ht="12" x14ac:dyDescent="0.2">
      <c r="A131" s="21"/>
      <c r="B131" s="14" t="s">
        <v>244</v>
      </c>
      <c r="C131" s="15" t="s">
        <v>245</v>
      </c>
      <c r="D131" s="16">
        <v>867</v>
      </c>
      <c r="E131" s="17">
        <v>1351790.7</v>
      </c>
      <c r="F131" s="18"/>
      <c r="I131" s="18"/>
      <c r="J131" s="20"/>
    </row>
    <row r="132" spans="1:11" s="2" customFormat="1" ht="12" x14ac:dyDescent="0.2">
      <c r="A132" s="22" t="s">
        <v>246</v>
      </c>
      <c r="B132" s="23"/>
      <c r="C132" s="23"/>
      <c r="D132" s="24">
        <f>SUM(D122:D131)</f>
        <v>62986</v>
      </c>
      <c r="E132" s="25">
        <f>SUM(E122:E131)</f>
        <v>58642479.280000001</v>
      </c>
      <c r="I132" s="18"/>
      <c r="J132" s="20"/>
    </row>
    <row r="133" spans="1:11" s="2" customFormat="1" ht="24" x14ac:dyDescent="0.2">
      <c r="A133" s="96" t="s">
        <v>247</v>
      </c>
      <c r="B133" s="14" t="s">
        <v>248</v>
      </c>
      <c r="C133" s="15" t="s">
        <v>249</v>
      </c>
      <c r="D133" s="16">
        <v>358</v>
      </c>
      <c r="E133" s="17">
        <v>603387.52</v>
      </c>
      <c r="F133" s="3"/>
      <c r="I133" s="18"/>
      <c r="J133" s="20"/>
    </row>
    <row r="134" spans="1:11" s="2" customFormat="1" ht="24" x14ac:dyDescent="0.2">
      <c r="A134" s="97"/>
      <c r="B134" s="14" t="s">
        <v>250</v>
      </c>
      <c r="C134" s="15" t="s">
        <v>251</v>
      </c>
      <c r="D134" s="16">
        <v>375</v>
      </c>
      <c r="E134" s="17">
        <v>688923.75</v>
      </c>
      <c r="F134" s="3"/>
      <c r="I134" s="18"/>
      <c r="J134" s="20"/>
    </row>
    <row r="135" spans="1:11" s="2" customFormat="1" ht="24" x14ac:dyDescent="0.2">
      <c r="A135" s="97"/>
      <c r="B135" s="14" t="s">
        <v>252</v>
      </c>
      <c r="C135" s="15" t="s">
        <v>253</v>
      </c>
      <c r="D135" s="16">
        <v>370</v>
      </c>
      <c r="E135" s="17">
        <v>781698.99999999988</v>
      </c>
      <c r="F135" s="3"/>
      <c r="K135" s="5"/>
    </row>
    <row r="136" spans="1:11" ht="24" x14ac:dyDescent="0.25">
      <c r="A136" s="97"/>
      <c r="B136" s="14" t="s">
        <v>254</v>
      </c>
      <c r="C136" s="15" t="s">
        <v>255</v>
      </c>
      <c r="D136" s="16">
        <v>5558</v>
      </c>
      <c r="E136" s="17">
        <v>12329478.140000001</v>
      </c>
      <c r="F136" s="3"/>
    </row>
    <row r="137" spans="1:11" ht="24" x14ac:dyDescent="0.25">
      <c r="A137" s="98"/>
      <c r="B137" s="14" t="s">
        <v>256</v>
      </c>
      <c r="C137" s="15" t="s">
        <v>257</v>
      </c>
      <c r="D137" s="16">
        <v>9392</v>
      </c>
      <c r="E137" s="17">
        <v>21876316</v>
      </c>
      <c r="F137" s="3"/>
    </row>
    <row r="138" spans="1:11" ht="25.5" customHeight="1" x14ac:dyDescent="0.25">
      <c r="A138" s="99" t="s">
        <v>258</v>
      </c>
      <c r="B138" s="100"/>
      <c r="C138" s="101"/>
      <c r="D138" s="24">
        <f>SUM(D133:D137)</f>
        <v>16053</v>
      </c>
      <c r="E138" s="25">
        <f>SUM(E133:E137)</f>
        <v>36279804.409999996</v>
      </c>
    </row>
    <row r="139" spans="1:11" x14ac:dyDescent="0.25">
      <c r="A139" s="27" t="s">
        <v>259</v>
      </c>
      <c r="B139" s="28"/>
      <c r="C139" s="28"/>
      <c r="D139" s="29">
        <f>D63+D92+D105+D121+D132+D138</f>
        <v>274651</v>
      </c>
      <c r="E139" s="30">
        <f>E63+E92+E105+E121+E132+E138</f>
        <v>382033226.95999992</v>
      </c>
    </row>
    <row r="140" spans="1:11" x14ac:dyDescent="0.25">
      <c r="E140" s="32"/>
      <c r="G140" s="33"/>
    </row>
    <row r="141" spans="1:11" x14ac:dyDescent="0.25">
      <c r="E141" s="32"/>
    </row>
  </sheetData>
  <mergeCells count="8">
    <mergeCell ref="A133:A137"/>
    <mergeCell ref="A138:C138"/>
    <mergeCell ref="A13:E13"/>
    <mergeCell ref="A16:A17"/>
    <mergeCell ref="A64:A65"/>
    <mergeCell ref="A93:A95"/>
    <mergeCell ref="A106:A108"/>
    <mergeCell ref="A122:A125"/>
  </mergeCells>
  <pageMargins left="0.70866141732283472" right="0.6692913385826772" top="0.57999999999999996" bottom="0.54" header="0.31496062992125984" footer="0.31496062992125984"/>
  <pageSetup paperSize="9" scale="9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U389"/>
  <sheetViews>
    <sheetView zoomScaleNormal="100" workbookViewId="0">
      <selection activeCell="G6" sqref="G6"/>
    </sheetView>
  </sheetViews>
  <sheetFormatPr defaultRowHeight="12" x14ac:dyDescent="0.25"/>
  <cols>
    <col min="1" max="1" width="5.85546875" style="34" customWidth="1"/>
    <col min="2" max="2" width="10.85546875" style="34" customWidth="1"/>
    <col min="3" max="3" width="39" style="6" customWidth="1"/>
    <col min="4" max="4" width="15" style="34" bestFit="1" customWidth="1"/>
    <col min="5" max="5" width="54.7109375" style="34" customWidth="1"/>
    <col min="6" max="6" width="13.85546875" style="35" customWidth="1"/>
    <col min="7" max="7" width="13.85546875" style="37" customWidth="1"/>
    <col min="8" max="21" width="13.85546875" style="34" customWidth="1"/>
    <col min="22" max="23" width="12.85546875" style="19" customWidth="1"/>
    <col min="24" max="16384" width="9.140625" style="19"/>
  </cols>
  <sheetData>
    <row r="1" spans="1:21" x14ac:dyDescent="0.25">
      <c r="G1" s="4" t="s">
        <v>260</v>
      </c>
    </row>
    <row r="2" spans="1:21" x14ac:dyDescent="0.25">
      <c r="G2" s="4" t="s">
        <v>0</v>
      </c>
    </row>
    <row r="3" spans="1:21" x14ac:dyDescent="0.25">
      <c r="G3" s="4" t="s">
        <v>1</v>
      </c>
    </row>
    <row r="4" spans="1:21" x14ac:dyDescent="0.25">
      <c r="G4" s="4" t="s">
        <v>2</v>
      </c>
    </row>
    <row r="5" spans="1:21" x14ac:dyDescent="0.25">
      <c r="G5" s="4" t="s">
        <v>383</v>
      </c>
    </row>
    <row r="7" spans="1:21" x14ac:dyDescent="0.25">
      <c r="G7" s="4" t="s">
        <v>261</v>
      </c>
      <c r="L7" s="19"/>
      <c r="M7" s="19"/>
      <c r="N7" s="19"/>
      <c r="O7" s="36"/>
    </row>
    <row r="8" spans="1:21" x14ac:dyDescent="0.25">
      <c r="G8" s="4" t="s">
        <v>0</v>
      </c>
      <c r="L8" s="19"/>
      <c r="M8" s="19"/>
      <c r="N8" s="19"/>
      <c r="O8" s="36"/>
    </row>
    <row r="9" spans="1:21" x14ac:dyDescent="0.25">
      <c r="G9" s="4" t="s">
        <v>4</v>
      </c>
      <c r="L9" s="19"/>
      <c r="M9" s="19"/>
      <c r="N9" s="19"/>
      <c r="O9" s="36"/>
    </row>
    <row r="10" spans="1:21" x14ac:dyDescent="0.25">
      <c r="G10" s="4" t="s">
        <v>5</v>
      </c>
      <c r="L10" s="19"/>
      <c r="M10" s="19"/>
      <c r="N10" s="19"/>
      <c r="O10" s="36"/>
    </row>
    <row r="11" spans="1:21" x14ac:dyDescent="0.25">
      <c r="G11" s="4" t="s">
        <v>6</v>
      </c>
      <c r="L11" s="19"/>
      <c r="M11" s="19"/>
      <c r="N11" s="19"/>
      <c r="O11" s="36"/>
    </row>
    <row r="12" spans="1:21" x14ac:dyDescent="0.25">
      <c r="L12" s="19"/>
      <c r="M12" s="19"/>
      <c r="N12" s="19"/>
      <c r="O12" s="19"/>
    </row>
    <row r="13" spans="1:21" ht="14.25" customHeight="1" x14ac:dyDescent="0.25">
      <c r="A13" s="102" t="s">
        <v>262</v>
      </c>
      <c r="B13" s="102"/>
      <c r="C13" s="102"/>
      <c r="D13" s="102"/>
      <c r="E13" s="102"/>
      <c r="F13" s="102"/>
      <c r="G13" s="102"/>
      <c r="H13" s="38"/>
      <c r="I13" s="39"/>
      <c r="J13" s="39"/>
      <c r="K13" s="39"/>
      <c r="L13" s="19"/>
      <c r="M13" s="19"/>
      <c r="N13" s="19"/>
      <c r="O13" s="19"/>
    </row>
    <row r="14" spans="1:21" ht="12.75" customHeight="1" x14ac:dyDescent="0.25">
      <c r="B14" s="40"/>
      <c r="C14" s="41"/>
      <c r="D14" s="41"/>
      <c r="E14" s="41"/>
      <c r="F14" s="42"/>
      <c r="G14" s="43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</row>
    <row r="15" spans="1:21" ht="24" x14ac:dyDescent="0.25">
      <c r="A15" s="44" t="s">
        <v>263</v>
      </c>
      <c r="B15" s="44" t="s">
        <v>264</v>
      </c>
      <c r="C15" s="44" t="s">
        <v>265</v>
      </c>
      <c r="D15" s="44" t="s">
        <v>9</v>
      </c>
      <c r="E15" s="44" t="s">
        <v>10</v>
      </c>
      <c r="F15" s="45" t="s">
        <v>11</v>
      </c>
      <c r="G15" s="46" t="s">
        <v>12</v>
      </c>
    </row>
    <row r="16" spans="1:21" x14ac:dyDescent="0.25">
      <c r="A16" s="47">
        <v>1</v>
      </c>
      <c r="B16" s="48">
        <v>430002</v>
      </c>
      <c r="C16" s="49" t="s">
        <v>266</v>
      </c>
      <c r="D16" s="50" t="s">
        <v>46</v>
      </c>
      <c r="E16" s="49" t="s">
        <v>47</v>
      </c>
      <c r="F16" s="51">
        <v>5</v>
      </c>
      <c r="G16" s="52">
        <v>15000</v>
      </c>
    </row>
    <row r="17" spans="1:7" s="34" customFormat="1" x14ac:dyDescent="0.25">
      <c r="A17" s="53"/>
      <c r="B17" s="54"/>
      <c r="C17" s="55"/>
      <c r="D17" s="50" t="s">
        <v>52</v>
      </c>
      <c r="E17" s="49" t="s">
        <v>53</v>
      </c>
      <c r="F17" s="51">
        <v>600</v>
      </c>
      <c r="G17" s="52">
        <v>1620000</v>
      </c>
    </row>
    <row r="18" spans="1:7" s="34" customFormat="1" x14ac:dyDescent="0.25">
      <c r="A18" s="53"/>
      <c r="B18" s="54"/>
      <c r="C18" s="55"/>
      <c r="D18" s="50" t="s">
        <v>76</v>
      </c>
      <c r="E18" s="49" t="s">
        <v>77</v>
      </c>
      <c r="F18" s="51">
        <v>15</v>
      </c>
      <c r="G18" s="52">
        <v>39750</v>
      </c>
    </row>
    <row r="19" spans="1:7" s="34" customFormat="1" x14ac:dyDescent="0.25">
      <c r="A19" s="53"/>
      <c r="B19" s="54"/>
      <c r="C19" s="56" t="s">
        <v>267</v>
      </c>
      <c r="D19" s="57"/>
      <c r="E19" s="57"/>
      <c r="F19" s="58">
        <v>620</v>
      </c>
      <c r="G19" s="59">
        <v>1674750</v>
      </c>
    </row>
    <row r="20" spans="1:7" s="34" customFormat="1" x14ac:dyDescent="0.25">
      <c r="A20" s="47">
        <v>2</v>
      </c>
      <c r="B20" s="48">
        <v>430006</v>
      </c>
      <c r="C20" s="49" t="s">
        <v>268</v>
      </c>
      <c r="D20" s="50" t="s">
        <v>46</v>
      </c>
      <c r="E20" s="49" t="s">
        <v>47</v>
      </c>
      <c r="F20" s="51">
        <v>14</v>
      </c>
      <c r="G20" s="52">
        <v>42000</v>
      </c>
    </row>
    <row r="21" spans="1:7" s="34" customFormat="1" x14ac:dyDescent="0.25">
      <c r="A21" s="53"/>
      <c r="B21" s="54"/>
      <c r="C21" s="55"/>
      <c r="D21" s="50" t="s">
        <v>52</v>
      </c>
      <c r="E21" s="49" t="s">
        <v>53</v>
      </c>
      <c r="F21" s="51">
        <v>8040</v>
      </c>
      <c r="G21" s="52">
        <v>21708000</v>
      </c>
    </row>
    <row r="22" spans="1:7" s="34" customFormat="1" x14ac:dyDescent="0.25">
      <c r="A22" s="53"/>
      <c r="B22" s="54"/>
      <c r="C22" s="55"/>
      <c r="D22" s="50" t="s">
        <v>56</v>
      </c>
      <c r="E22" s="49" t="s">
        <v>57</v>
      </c>
      <c r="F22" s="51">
        <v>130</v>
      </c>
      <c r="G22" s="52">
        <v>390000</v>
      </c>
    </row>
    <row r="23" spans="1:7" s="34" customFormat="1" x14ac:dyDescent="0.25">
      <c r="A23" s="53"/>
      <c r="B23" s="54"/>
      <c r="C23" s="55"/>
      <c r="D23" s="50" t="s">
        <v>76</v>
      </c>
      <c r="E23" s="49" t="s">
        <v>77</v>
      </c>
      <c r="F23" s="51">
        <v>35</v>
      </c>
      <c r="G23" s="52">
        <v>92750</v>
      </c>
    </row>
    <row r="24" spans="1:7" s="34" customFormat="1" ht="24" x14ac:dyDescent="0.25">
      <c r="A24" s="53"/>
      <c r="B24" s="54"/>
      <c r="C24" s="55"/>
      <c r="D24" s="50" t="s">
        <v>78</v>
      </c>
      <c r="E24" s="49" t="s">
        <v>79</v>
      </c>
      <c r="F24" s="51">
        <v>45</v>
      </c>
      <c r="G24" s="52">
        <v>270000</v>
      </c>
    </row>
    <row r="25" spans="1:7" s="34" customFormat="1" ht="24" x14ac:dyDescent="0.25">
      <c r="A25" s="53"/>
      <c r="B25" s="54"/>
      <c r="C25" s="55"/>
      <c r="D25" s="50" t="s">
        <v>86</v>
      </c>
      <c r="E25" s="49" t="s">
        <v>87</v>
      </c>
      <c r="F25" s="51">
        <v>5</v>
      </c>
      <c r="G25" s="52">
        <v>30000</v>
      </c>
    </row>
    <row r="26" spans="1:7" s="34" customFormat="1" x14ac:dyDescent="0.25">
      <c r="A26" s="53"/>
      <c r="B26" s="54"/>
      <c r="C26" s="55"/>
      <c r="D26" s="50" t="s">
        <v>88</v>
      </c>
      <c r="E26" s="49" t="s">
        <v>89</v>
      </c>
      <c r="F26" s="51">
        <v>5</v>
      </c>
      <c r="G26" s="52">
        <v>15000</v>
      </c>
    </row>
    <row r="27" spans="1:7" s="34" customFormat="1" ht="36" x14ac:dyDescent="0.25">
      <c r="A27" s="53"/>
      <c r="B27" s="54"/>
      <c r="C27" s="55"/>
      <c r="D27" s="50" t="s">
        <v>92</v>
      </c>
      <c r="E27" s="49" t="s">
        <v>93</v>
      </c>
      <c r="F27" s="51">
        <v>36</v>
      </c>
      <c r="G27" s="52">
        <v>234000</v>
      </c>
    </row>
    <row r="28" spans="1:7" s="34" customFormat="1" x14ac:dyDescent="0.25">
      <c r="A28" s="53"/>
      <c r="B28" s="54"/>
      <c r="C28" s="56" t="s">
        <v>269</v>
      </c>
      <c r="D28" s="57"/>
      <c r="E28" s="57"/>
      <c r="F28" s="58">
        <v>8310</v>
      </c>
      <c r="G28" s="59">
        <v>22781750</v>
      </c>
    </row>
    <row r="29" spans="1:7" s="34" customFormat="1" x14ac:dyDescent="0.25">
      <c r="A29" s="47">
        <v>3</v>
      </c>
      <c r="B29" s="48">
        <v>430014</v>
      </c>
      <c r="C29" s="49" t="s">
        <v>270</v>
      </c>
      <c r="D29" s="50" t="s">
        <v>52</v>
      </c>
      <c r="E29" s="49" t="s">
        <v>53</v>
      </c>
      <c r="F29" s="51">
        <v>1700</v>
      </c>
      <c r="G29" s="52">
        <v>4590000</v>
      </c>
    </row>
    <row r="30" spans="1:7" s="34" customFormat="1" x14ac:dyDescent="0.25">
      <c r="A30" s="53"/>
      <c r="B30" s="54"/>
      <c r="C30" s="56" t="s">
        <v>271</v>
      </c>
      <c r="D30" s="57"/>
      <c r="E30" s="57"/>
      <c r="F30" s="58">
        <v>1700</v>
      </c>
      <c r="G30" s="59">
        <v>4590000</v>
      </c>
    </row>
    <row r="31" spans="1:7" s="34" customFormat="1" x14ac:dyDescent="0.25">
      <c r="A31" s="47">
        <v>4</v>
      </c>
      <c r="B31" s="48">
        <v>430037</v>
      </c>
      <c r="C31" s="49" t="s">
        <v>272</v>
      </c>
      <c r="D31" s="50" t="s">
        <v>18</v>
      </c>
      <c r="E31" s="49" t="s">
        <v>19</v>
      </c>
      <c r="F31" s="51">
        <v>8</v>
      </c>
      <c r="G31" s="52">
        <v>24000</v>
      </c>
    </row>
    <row r="32" spans="1:7" s="34" customFormat="1" ht="36" x14ac:dyDescent="0.25">
      <c r="A32" s="53"/>
      <c r="B32" s="54"/>
      <c r="C32" s="55"/>
      <c r="D32" s="50" t="s">
        <v>20</v>
      </c>
      <c r="E32" s="49" t="s">
        <v>21</v>
      </c>
      <c r="F32" s="51">
        <v>4</v>
      </c>
      <c r="G32" s="52">
        <v>24000</v>
      </c>
    </row>
    <row r="33" spans="1:7" s="34" customFormat="1" ht="36" x14ac:dyDescent="0.25">
      <c r="A33" s="53"/>
      <c r="B33" s="54"/>
      <c r="C33" s="55"/>
      <c r="D33" s="50" t="s">
        <v>26</v>
      </c>
      <c r="E33" s="49" t="s">
        <v>27</v>
      </c>
      <c r="F33" s="51">
        <v>2</v>
      </c>
      <c r="G33" s="52">
        <v>12000</v>
      </c>
    </row>
    <row r="34" spans="1:7" s="34" customFormat="1" ht="24" x14ac:dyDescent="0.25">
      <c r="A34" s="53"/>
      <c r="B34" s="54"/>
      <c r="C34" s="55"/>
      <c r="D34" s="50" t="s">
        <v>28</v>
      </c>
      <c r="E34" s="49" t="s">
        <v>29</v>
      </c>
      <c r="F34" s="51">
        <v>15</v>
      </c>
      <c r="G34" s="52">
        <v>45000</v>
      </c>
    </row>
    <row r="35" spans="1:7" s="34" customFormat="1" ht="24" x14ac:dyDescent="0.25">
      <c r="A35" s="53"/>
      <c r="B35" s="54"/>
      <c r="C35" s="55"/>
      <c r="D35" s="50" t="s">
        <v>30</v>
      </c>
      <c r="E35" s="49" t="s">
        <v>31</v>
      </c>
      <c r="F35" s="51">
        <v>20</v>
      </c>
      <c r="G35" s="52">
        <v>120000</v>
      </c>
    </row>
    <row r="36" spans="1:7" s="34" customFormat="1" x14ac:dyDescent="0.25">
      <c r="A36" s="53"/>
      <c r="B36" s="54"/>
      <c r="C36" s="55"/>
      <c r="D36" s="50" t="s">
        <v>36</v>
      </c>
      <c r="E36" s="49" t="s">
        <v>37</v>
      </c>
      <c r="F36" s="51">
        <v>30</v>
      </c>
      <c r="G36" s="52">
        <v>90000</v>
      </c>
    </row>
    <row r="37" spans="1:7" s="34" customFormat="1" x14ac:dyDescent="0.25">
      <c r="A37" s="53"/>
      <c r="B37" s="54"/>
      <c r="C37" s="55"/>
      <c r="D37" s="50" t="s">
        <v>42</v>
      </c>
      <c r="E37" s="49" t="s">
        <v>43</v>
      </c>
      <c r="F37" s="51">
        <v>4</v>
      </c>
      <c r="G37" s="52">
        <v>12000</v>
      </c>
    </row>
    <row r="38" spans="1:7" s="34" customFormat="1" x14ac:dyDescent="0.25">
      <c r="A38" s="53"/>
      <c r="B38" s="54"/>
      <c r="C38" s="55"/>
      <c r="D38" s="50" t="s">
        <v>46</v>
      </c>
      <c r="E38" s="49" t="s">
        <v>47</v>
      </c>
      <c r="F38" s="51">
        <v>100</v>
      </c>
      <c r="G38" s="52">
        <v>300000</v>
      </c>
    </row>
    <row r="39" spans="1:7" s="34" customFormat="1" ht="24" x14ac:dyDescent="0.25">
      <c r="A39" s="53"/>
      <c r="B39" s="54"/>
      <c r="C39" s="55"/>
      <c r="D39" s="50" t="s">
        <v>50</v>
      </c>
      <c r="E39" s="49" t="s">
        <v>51</v>
      </c>
      <c r="F39" s="51">
        <v>4</v>
      </c>
      <c r="G39" s="52">
        <v>24000</v>
      </c>
    </row>
    <row r="40" spans="1:7" s="34" customFormat="1" x14ac:dyDescent="0.25">
      <c r="A40" s="53"/>
      <c r="B40" s="54"/>
      <c r="C40" s="55"/>
      <c r="D40" s="50" t="s">
        <v>52</v>
      </c>
      <c r="E40" s="49" t="s">
        <v>53</v>
      </c>
      <c r="F40" s="51">
        <v>380</v>
      </c>
      <c r="G40" s="52">
        <v>1026000</v>
      </c>
    </row>
    <row r="41" spans="1:7" s="34" customFormat="1" ht="36" x14ac:dyDescent="0.25">
      <c r="A41" s="53"/>
      <c r="B41" s="54"/>
      <c r="C41" s="55"/>
      <c r="D41" s="50" t="s">
        <v>54</v>
      </c>
      <c r="E41" s="49" t="s">
        <v>55</v>
      </c>
      <c r="F41" s="51">
        <v>100</v>
      </c>
      <c r="G41" s="52">
        <v>600000</v>
      </c>
    </row>
    <row r="42" spans="1:7" s="34" customFormat="1" x14ac:dyDescent="0.25">
      <c r="A42" s="53"/>
      <c r="B42" s="54"/>
      <c r="C42" s="55"/>
      <c r="D42" s="50" t="s">
        <v>58</v>
      </c>
      <c r="E42" s="49" t="s">
        <v>59</v>
      </c>
      <c r="F42" s="51">
        <v>4</v>
      </c>
      <c r="G42" s="52">
        <v>12000</v>
      </c>
    </row>
    <row r="43" spans="1:7" s="34" customFormat="1" x14ac:dyDescent="0.25">
      <c r="A43" s="53"/>
      <c r="B43" s="54"/>
      <c r="C43" s="55"/>
      <c r="D43" s="50" t="s">
        <v>62</v>
      </c>
      <c r="E43" s="49" t="s">
        <v>63</v>
      </c>
      <c r="F43" s="51">
        <v>10</v>
      </c>
      <c r="G43" s="52">
        <v>30000</v>
      </c>
    </row>
    <row r="44" spans="1:7" s="34" customFormat="1" x14ac:dyDescent="0.25">
      <c r="A44" s="53"/>
      <c r="B44" s="54"/>
      <c r="C44" s="55"/>
      <c r="D44" s="50" t="s">
        <v>66</v>
      </c>
      <c r="E44" s="49" t="s">
        <v>67</v>
      </c>
      <c r="F44" s="51">
        <v>5</v>
      </c>
      <c r="G44" s="52">
        <v>15000</v>
      </c>
    </row>
    <row r="45" spans="1:7" s="34" customFormat="1" ht="24" x14ac:dyDescent="0.25">
      <c r="A45" s="53"/>
      <c r="B45" s="54"/>
      <c r="C45" s="55"/>
      <c r="D45" s="50" t="s">
        <v>68</v>
      </c>
      <c r="E45" s="49" t="s">
        <v>69</v>
      </c>
      <c r="F45" s="51">
        <v>5</v>
      </c>
      <c r="G45" s="52">
        <v>28500</v>
      </c>
    </row>
    <row r="46" spans="1:7" s="34" customFormat="1" x14ac:dyDescent="0.25">
      <c r="A46" s="53"/>
      <c r="B46" s="54"/>
      <c r="C46" s="55"/>
      <c r="D46" s="50" t="s">
        <v>70</v>
      </c>
      <c r="E46" s="49" t="s">
        <v>71</v>
      </c>
      <c r="F46" s="51">
        <v>5</v>
      </c>
      <c r="G46" s="52">
        <v>15000</v>
      </c>
    </row>
    <row r="47" spans="1:7" s="34" customFormat="1" ht="24" x14ac:dyDescent="0.25">
      <c r="A47" s="53"/>
      <c r="B47" s="54"/>
      <c r="C47" s="55"/>
      <c r="D47" s="50" t="s">
        <v>72</v>
      </c>
      <c r="E47" s="49" t="s">
        <v>73</v>
      </c>
      <c r="F47" s="51">
        <v>5</v>
      </c>
      <c r="G47" s="52">
        <v>30000</v>
      </c>
    </row>
    <row r="48" spans="1:7" s="34" customFormat="1" x14ac:dyDescent="0.25">
      <c r="A48" s="53"/>
      <c r="B48" s="54"/>
      <c r="C48" s="55"/>
      <c r="D48" s="50" t="s">
        <v>74</v>
      </c>
      <c r="E48" s="49" t="s">
        <v>75</v>
      </c>
      <c r="F48" s="51">
        <v>30</v>
      </c>
      <c r="G48" s="52">
        <v>90000</v>
      </c>
    </row>
    <row r="49" spans="1:7" s="34" customFormat="1" x14ac:dyDescent="0.25">
      <c r="A49" s="53"/>
      <c r="B49" s="54"/>
      <c r="C49" s="55"/>
      <c r="D49" s="50" t="s">
        <v>76</v>
      </c>
      <c r="E49" s="49" t="s">
        <v>77</v>
      </c>
      <c r="F49" s="51">
        <v>128</v>
      </c>
      <c r="G49" s="52">
        <v>339200</v>
      </c>
    </row>
    <row r="50" spans="1:7" s="34" customFormat="1" ht="24" x14ac:dyDescent="0.25">
      <c r="A50" s="53"/>
      <c r="B50" s="54"/>
      <c r="C50" s="55"/>
      <c r="D50" s="50" t="s">
        <v>78</v>
      </c>
      <c r="E50" s="49" t="s">
        <v>79</v>
      </c>
      <c r="F50" s="51">
        <v>15</v>
      </c>
      <c r="G50" s="52">
        <v>90000</v>
      </c>
    </row>
    <row r="51" spans="1:7" s="34" customFormat="1" x14ac:dyDescent="0.25">
      <c r="A51" s="53"/>
      <c r="B51" s="54"/>
      <c r="C51" s="55"/>
      <c r="D51" s="50" t="s">
        <v>82</v>
      </c>
      <c r="E51" s="49" t="s">
        <v>83</v>
      </c>
      <c r="F51" s="51">
        <v>28</v>
      </c>
      <c r="G51" s="52">
        <v>84000</v>
      </c>
    </row>
    <row r="52" spans="1:7" s="34" customFormat="1" x14ac:dyDescent="0.25">
      <c r="A52" s="53"/>
      <c r="B52" s="54"/>
      <c r="C52" s="55"/>
      <c r="D52" s="50" t="s">
        <v>84</v>
      </c>
      <c r="E52" s="49" t="s">
        <v>85</v>
      </c>
      <c r="F52" s="51">
        <v>5</v>
      </c>
      <c r="G52" s="52">
        <v>15000</v>
      </c>
    </row>
    <row r="53" spans="1:7" s="34" customFormat="1" ht="24" x14ac:dyDescent="0.25">
      <c r="A53" s="53"/>
      <c r="B53" s="54"/>
      <c r="C53" s="55"/>
      <c r="D53" s="50" t="s">
        <v>86</v>
      </c>
      <c r="E53" s="49" t="s">
        <v>87</v>
      </c>
      <c r="F53" s="51">
        <v>80</v>
      </c>
      <c r="G53" s="52">
        <v>480000</v>
      </c>
    </row>
    <row r="54" spans="1:7" s="34" customFormat="1" ht="24" x14ac:dyDescent="0.25">
      <c r="A54" s="53"/>
      <c r="B54" s="54"/>
      <c r="C54" s="55"/>
      <c r="D54" s="50" t="s">
        <v>90</v>
      </c>
      <c r="E54" s="49" t="s">
        <v>91</v>
      </c>
      <c r="F54" s="51">
        <v>20</v>
      </c>
      <c r="G54" s="52">
        <v>74000</v>
      </c>
    </row>
    <row r="55" spans="1:7" s="34" customFormat="1" ht="36" x14ac:dyDescent="0.25">
      <c r="A55" s="53"/>
      <c r="B55" s="54"/>
      <c r="C55" s="55"/>
      <c r="D55" s="50" t="s">
        <v>92</v>
      </c>
      <c r="E55" s="49" t="s">
        <v>93</v>
      </c>
      <c r="F55" s="51">
        <v>15</v>
      </c>
      <c r="G55" s="52">
        <v>97500</v>
      </c>
    </row>
    <row r="56" spans="1:7" s="34" customFormat="1" ht="24" x14ac:dyDescent="0.25">
      <c r="A56" s="53"/>
      <c r="B56" s="54"/>
      <c r="C56" s="55"/>
      <c r="D56" s="50" t="s">
        <v>94</v>
      </c>
      <c r="E56" s="49" t="s">
        <v>95</v>
      </c>
      <c r="F56" s="51">
        <v>2</v>
      </c>
      <c r="G56" s="52">
        <v>13000</v>
      </c>
    </row>
    <row r="57" spans="1:7" s="34" customFormat="1" ht="36" x14ac:dyDescent="0.25">
      <c r="A57" s="53"/>
      <c r="B57" s="54"/>
      <c r="C57" s="55"/>
      <c r="D57" s="50" t="s">
        <v>96</v>
      </c>
      <c r="E57" s="49" t="s">
        <v>97</v>
      </c>
      <c r="F57" s="51">
        <v>113</v>
      </c>
      <c r="G57" s="52">
        <v>734500</v>
      </c>
    </row>
    <row r="58" spans="1:7" s="34" customFormat="1" x14ac:dyDescent="0.25">
      <c r="A58" s="53"/>
      <c r="B58" s="54"/>
      <c r="C58" s="55"/>
      <c r="D58" s="50" t="s">
        <v>98</v>
      </c>
      <c r="E58" s="49" t="s">
        <v>99</v>
      </c>
      <c r="F58" s="51">
        <v>2</v>
      </c>
      <c r="G58" s="52">
        <v>6000</v>
      </c>
    </row>
    <row r="59" spans="1:7" s="34" customFormat="1" ht="24" x14ac:dyDescent="0.25">
      <c r="A59" s="53"/>
      <c r="B59" s="54"/>
      <c r="C59" s="55"/>
      <c r="D59" s="50" t="s">
        <v>100</v>
      </c>
      <c r="E59" s="49" t="s">
        <v>101</v>
      </c>
      <c r="F59" s="51">
        <v>8</v>
      </c>
      <c r="G59" s="52">
        <v>48000</v>
      </c>
    </row>
    <row r="60" spans="1:7" s="34" customFormat="1" x14ac:dyDescent="0.25">
      <c r="A60" s="53"/>
      <c r="B60" s="54"/>
      <c r="C60" s="56" t="s">
        <v>273</v>
      </c>
      <c r="D60" s="57"/>
      <c r="E60" s="57"/>
      <c r="F60" s="58">
        <v>1147</v>
      </c>
      <c r="G60" s="59">
        <v>4478700</v>
      </c>
    </row>
    <row r="61" spans="1:7" s="34" customFormat="1" ht="24" x14ac:dyDescent="0.25">
      <c r="A61" s="47">
        <v>5</v>
      </c>
      <c r="B61" s="48">
        <v>430042</v>
      </c>
      <c r="C61" s="49" t="s">
        <v>274</v>
      </c>
      <c r="D61" s="50" t="s">
        <v>18</v>
      </c>
      <c r="E61" s="49" t="s">
        <v>19</v>
      </c>
      <c r="F61" s="51">
        <v>7</v>
      </c>
      <c r="G61" s="52">
        <v>21000</v>
      </c>
    </row>
    <row r="62" spans="1:7" s="34" customFormat="1" ht="36" x14ac:dyDescent="0.25">
      <c r="A62" s="53"/>
      <c r="B62" s="54"/>
      <c r="C62" s="55"/>
      <c r="D62" s="50" t="s">
        <v>20</v>
      </c>
      <c r="E62" s="49" t="s">
        <v>21</v>
      </c>
      <c r="F62" s="51">
        <v>10</v>
      </c>
      <c r="G62" s="52">
        <v>60000</v>
      </c>
    </row>
    <row r="63" spans="1:7" s="34" customFormat="1" x14ac:dyDescent="0.25">
      <c r="A63" s="53"/>
      <c r="B63" s="54"/>
      <c r="C63" s="55"/>
      <c r="D63" s="50" t="s">
        <v>22</v>
      </c>
      <c r="E63" s="49" t="s">
        <v>23</v>
      </c>
      <c r="F63" s="51">
        <v>3</v>
      </c>
      <c r="G63" s="52">
        <v>9000</v>
      </c>
    </row>
    <row r="64" spans="1:7" s="34" customFormat="1" ht="36" x14ac:dyDescent="0.25">
      <c r="A64" s="53"/>
      <c r="B64" s="54"/>
      <c r="C64" s="55"/>
      <c r="D64" s="50" t="s">
        <v>26</v>
      </c>
      <c r="E64" s="49" t="s">
        <v>27</v>
      </c>
      <c r="F64" s="51">
        <v>3</v>
      </c>
      <c r="G64" s="52">
        <v>18000</v>
      </c>
    </row>
    <row r="65" spans="1:7" s="34" customFormat="1" ht="24" x14ac:dyDescent="0.25">
      <c r="A65" s="53"/>
      <c r="B65" s="54"/>
      <c r="C65" s="55"/>
      <c r="D65" s="50" t="s">
        <v>28</v>
      </c>
      <c r="E65" s="49" t="s">
        <v>29</v>
      </c>
      <c r="F65" s="51">
        <v>3</v>
      </c>
      <c r="G65" s="52">
        <v>9000</v>
      </c>
    </row>
    <row r="66" spans="1:7" s="34" customFormat="1" x14ac:dyDescent="0.25">
      <c r="A66" s="53"/>
      <c r="B66" s="54"/>
      <c r="C66" s="55"/>
      <c r="D66" s="50" t="s">
        <v>34</v>
      </c>
      <c r="E66" s="49" t="s">
        <v>35</v>
      </c>
      <c r="F66" s="51">
        <v>150</v>
      </c>
      <c r="G66" s="52">
        <v>450000</v>
      </c>
    </row>
    <row r="67" spans="1:7" s="34" customFormat="1" x14ac:dyDescent="0.25">
      <c r="A67" s="53"/>
      <c r="B67" s="54"/>
      <c r="C67" s="55"/>
      <c r="D67" s="50" t="s">
        <v>36</v>
      </c>
      <c r="E67" s="49" t="s">
        <v>37</v>
      </c>
      <c r="F67" s="51">
        <v>5</v>
      </c>
      <c r="G67" s="52">
        <v>15000</v>
      </c>
    </row>
    <row r="68" spans="1:7" s="34" customFormat="1" ht="24" x14ac:dyDescent="0.25">
      <c r="A68" s="53"/>
      <c r="B68" s="54"/>
      <c r="C68" s="55"/>
      <c r="D68" s="50" t="s">
        <v>44</v>
      </c>
      <c r="E68" s="49" t="s">
        <v>45</v>
      </c>
      <c r="F68" s="51">
        <v>3</v>
      </c>
      <c r="G68" s="52">
        <v>18000</v>
      </c>
    </row>
    <row r="69" spans="1:7" s="34" customFormat="1" x14ac:dyDescent="0.25">
      <c r="A69" s="53"/>
      <c r="B69" s="54"/>
      <c r="C69" s="55"/>
      <c r="D69" s="50" t="s">
        <v>46</v>
      </c>
      <c r="E69" s="49" t="s">
        <v>47</v>
      </c>
      <c r="F69" s="51">
        <v>28</v>
      </c>
      <c r="G69" s="52">
        <v>84000</v>
      </c>
    </row>
    <row r="70" spans="1:7" s="34" customFormat="1" ht="24" x14ac:dyDescent="0.25">
      <c r="A70" s="53"/>
      <c r="B70" s="54"/>
      <c r="C70" s="55"/>
      <c r="D70" s="50" t="s">
        <v>50</v>
      </c>
      <c r="E70" s="49" t="s">
        <v>51</v>
      </c>
      <c r="F70" s="51">
        <v>10</v>
      </c>
      <c r="G70" s="52">
        <v>60000</v>
      </c>
    </row>
    <row r="71" spans="1:7" s="34" customFormat="1" x14ac:dyDescent="0.25">
      <c r="A71" s="53"/>
      <c r="B71" s="54"/>
      <c r="C71" s="55"/>
      <c r="D71" s="50" t="s">
        <v>52</v>
      </c>
      <c r="E71" s="49" t="s">
        <v>53</v>
      </c>
      <c r="F71" s="51">
        <v>300</v>
      </c>
      <c r="G71" s="52">
        <v>810000</v>
      </c>
    </row>
    <row r="72" spans="1:7" s="34" customFormat="1" ht="36" x14ac:dyDescent="0.25">
      <c r="A72" s="53"/>
      <c r="B72" s="54"/>
      <c r="C72" s="55"/>
      <c r="D72" s="50" t="s">
        <v>54</v>
      </c>
      <c r="E72" s="49" t="s">
        <v>55</v>
      </c>
      <c r="F72" s="51">
        <v>1030</v>
      </c>
      <c r="G72" s="52">
        <v>6180000</v>
      </c>
    </row>
    <row r="73" spans="1:7" s="34" customFormat="1" x14ac:dyDescent="0.25">
      <c r="A73" s="53"/>
      <c r="B73" s="54"/>
      <c r="C73" s="55"/>
      <c r="D73" s="50" t="s">
        <v>66</v>
      </c>
      <c r="E73" s="49" t="s">
        <v>67</v>
      </c>
      <c r="F73" s="51">
        <v>4</v>
      </c>
      <c r="G73" s="52">
        <v>12000</v>
      </c>
    </row>
    <row r="74" spans="1:7" s="34" customFormat="1" ht="24" x14ac:dyDescent="0.25">
      <c r="A74" s="53"/>
      <c r="B74" s="54"/>
      <c r="C74" s="55"/>
      <c r="D74" s="50" t="s">
        <v>68</v>
      </c>
      <c r="E74" s="49" t="s">
        <v>69</v>
      </c>
      <c r="F74" s="51">
        <v>100</v>
      </c>
      <c r="G74" s="52">
        <v>570000</v>
      </c>
    </row>
    <row r="75" spans="1:7" s="34" customFormat="1" ht="24" x14ac:dyDescent="0.25">
      <c r="A75" s="53"/>
      <c r="B75" s="54"/>
      <c r="C75" s="55"/>
      <c r="D75" s="50" t="s">
        <v>72</v>
      </c>
      <c r="E75" s="49" t="s">
        <v>73</v>
      </c>
      <c r="F75" s="51">
        <v>300</v>
      </c>
      <c r="G75" s="52">
        <v>1800000</v>
      </c>
    </row>
    <row r="76" spans="1:7" s="34" customFormat="1" x14ac:dyDescent="0.25">
      <c r="A76" s="53"/>
      <c r="B76" s="54"/>
      <c r="C76" s="55"/>
      <c r="D76" s="50" t="s">
        <v>76</v>
      </c>
      <c r="E76" s="49" t="s">
        <v>77</v>
      </c>
      <c r="F76" s="51">
        <v>30</v>
      </c>
      <c r="G76" s="52">
        <v>79500</v>
      </c>
    </row>
    <row r="77" spans="1:7" s="34" customFormat="1" ht="24" x14ac:dyDescent="0.25">
      <c r="A77" s="53"/>
      <c r="B77" s="54"/>
      <c r="C77" s="55"/>
      <c r="D77" s="50" t="s">
        <v>78</v>
      </c>
      <c r="E77" s="49" t="s">
        <v>79</v>
      </c>
      <c r="F77" s="51">
        <v>80</v>
      </c>
      <c r="G77" s="52">
        <v>480000</v>
      </c>
    </row>
    <row r="78" spans="1:7" s="34" customFormat="1" ht="24" x14ac:dyDescent="0.25">
      <c r="A78" s="53"/>
      <c r="B78" s="54"/>
      <c r="C78" s="55"/>
      <c r="D78" s="50" t="s">
        <v>80</v>
      </c>
      <c r="E78" s="49" t="s">
        <v>81</v>
      </c>
      <c r="F78" s="51">
        <v>3</v>
      </c>
      <c r="G78" s="52">
        <v>18000</v>
      </c>
    </row>
    <row r="79" spans="1:7" s="34" customFormat="1" x14ac:dyDescent="0.25">
      <c r="A79" s="53"/>
      <c r="B79" s="54"/>
      <c r="C79" s="55"/>
      <c r="D79" s="50" t="s">
        <v>84</v>
      </c>
      <c r="E79" s="49" t="s">
        <v>85</v>
      </c>
      <c r="F79" s="51">
        <v>5</v>
      </c>
      <c r="G79" s="52">
        <v>15000</v>
      </c>
    </row>
    <row r="80" spans="1:7" s="34" customFormat="1" ht="24" x14ac:dyDescent="0.25">
      <c r="A80" s="53"/>
      <c r="B80" s="54"/>
      <c r="C80" s="55"/>
      <c r="D80" s="50" t="s">
        <v>90</v>
      </c>
      <c r="E80" s="49" t="s">
        <v>91</v>
      </c>
      <c r="F80" s="51">
        <v>30</v>
      </c>
      <c r="G80" s="52">
        <v>111000</v>
      </c>
    </row>
    <row r="81" spans="1:7" s="34" customFormat="1" ht="36" x14ac:dyDescent="0.25">
      <c r="A81" s="53"/>
      <c r="B81" s="54"/>
      <c r="C81" s="55"/>
      <c r="D81" s="50" t="s">
        <v>92</v>
      </c>
      <c r="E81" s="49" t="s">
        <v>93</v>
      </c>
      <c r="F81" s="51">
        <v>877</v>
      </c>
      <c r="G81" s="52">
        <v>5700500</v>
      </c>
    </row>
    <row r="82" spans="1:7" s="34" customFormat="1" ht="24" x14ac:dyDescent="0.25">
      <c r="A82" s="53"/>
      <c r="B82" s="54"/>
      <c r="C82" s="55"/>
      <c r="D82" s="50" t="s">
        <v>94</v>
      </c>
      <c r="E82" s="49" t="s">
        <v>95</v>
      </c>
      <c r="F82" s="51">
        <v>700</v>
      </c>
      <c r="G82" s="52">
        <v>4550000</v>
      </c>
    </row>
    <row r="83" spans="1:7" s="34" customFormat="1" ht="24" x14ac:dyDescent="0.25">
      <c r="A83" s="53"/>
      <c r="B83" s="54"/>
      <c r="C83" s="55"/>
      <c r="D83" s="50" t="s">
        <v>100</v>
      </c>
      <c r="E83" s="49" t="s">
        <v>101</v>
      </c>
      <c r="F83" s="51">
        <v>470</v>
      </c>
      <c r="G83" s="52">
        <v>2820000</v>
      </c>
    </row>
    <row r="84" spans="1:7" s="34" customFormat="1" x14ac:dyDescent="0.25">
      <c r="A84" s="53"/>
      <c r="B84" s="54"/>
      <c r="C84" s="55"/>
      <c r="D84" s="50" t="s">
        <v>102</v>
      </c>
      <c r="E84" s="49" t="s">
        <v>103</v>
      </c>
      <c r="F84" s="51">
        <v>10</v>
      </c>
      <c r="G84" s="52">
        <v>30000</v>
      </c>
    </row>
    <row r="85" spans="1:7" s="34" customFormat="1" ht="24" x14ac:dyDescent="0.25">
      <c r="A85" s="53"/>
      <c r="B85" s="54"/>
      <c r="C85" s="55"/>
      <c r="D85" s="50" t="s">
        <v>104</v>
      </c>
      <c r="E85" s="49" t="s">
        <v>105</v>
      </c>
      <c r="F85" s="51">
        <v>23</v>
      </c>
      <c r="G85" s="52">
        <v>69000</v>
      </c>
    </row>
    <row r="86" spans="1:7" s="34" customFormat="1" ht="24" x14ac:dyDescent="0.25">
      <c r="A86" s="53"/>
      <c r="B86" s="54"/>
      <c r="C86" s="55"/>
      <c r="D86" s="50" t="s">
        <v>106</v>
      </c>
      <c r="E86" s="49" t="s">
        <v>107</v>
      </c>
      <c r="F86" s="51">
        <v>12</v>
      </c>
      <c r="G86" s="52">
        <v>36000</v>
      </c>
    </row>
    <row r="87" spans="1:7" s="34" customFormat="1" x14ac:dyDescent="0.25">
      <c r="A87" s="53"/>
      <c r="B87" s="54"/>
      <c r="C87" s="56" t="s">
        <v>275</v>
      </c>
      <c r="D87" s="57"/>
      <c r="E87" s="57"/>
      <c r="F87" s="58">
        <v>4196</v>
      </c>
      <c r="G87" s="59">
        <v>24025000</v>
      </c>
    </row>
    <row r="88" spans="1:7" s="34" customFormat="1" ht="24" x14ac:dyDescent="0.25">
      <c r="A88" s="47">
        <v>6</v>
      </c>
      <c r="B88" s="48">
        <v>430048</v>
      </c>
      <c r="C88" s="49" t="s">
        <v>276</v>
      </c>
      <c r="D88" s="50" t="s">
        <v>22</v>
      </c>
      <c r="E88" s="49" t="s">
        <v>23</v>
      </c>
      <c r="F88" s="51">
        <v>5</v>
      </c>
      <c r="G88" s="52">
        <v>15000</v>
      </c>
    </row>
    <row r="89" spans="1:7" s="34" customFormat="1" x14ac:dyDescent="0.25">
      <c r="A89" s="53"/>
      <c r="B89" s="54"/>
      <c r="C89" s="55"/>
      <c r="D89" s="50" t="s">
        <v>24</v>
      </c>
      <c r="E89" s="49" t="s">
        <v>25</v>
      </c>
      <c r="F89" s="51">
        <v>10</v>
      </c>
      <c r="G89" s="52">
        <v>30000</v>
      </c>
    </row>
    <row r="90" spans="1:7" s="34" customFormat="1" ht="24" x14ac:dyDescent="0.25">
      <c r="A90" s="53"/>
      <c r="B90" s="54"/>
      <c r="C90" s="55"/>
      <c r="D90" s="50" t="s">
        <v>28</v>
      </c>
      <c r="E90" s="49" t="s">
        <v>29</v>
      </c>
      <c r="F90" s="51">
        <v>10</v>
      </c>
      <c r="G90" s="52">
        <v>30000</v>
      </c>
    </row>
    <row r="91" spans="1:7" s="34" customFormat="1" x14ac:dyDescent="0.25">
      <c r="A91" s="53"/>
      <c r="B91" s="54"/>
      <c r="C91" s="55"/>
      <c r="D91" s="50" t="s">
        <v>32</v>
      </c>
      <c r="E91" s="49" t="s">
        <v>33</v>
      </c>
      <c r="F91" s="51">
        <v>5</v>
      </c>
      <c r="G91" s="52">
        <v>15000</v>
      </c>
    </row>
    <row r="92" spans="1:7" s="34" customFormat="1" x14ac:dyDescent="0.25">
      <c r="A92" s="53"/>
      <c r="B92" s="54"/>
      <c r="C92" s="55"/>
      <c r="D92" s="50" t="s">
        <v>36</v>
      </c>
      <c r="E92" s="49" t="s">
        <v>37</v>
      </c>
      <c r="F92" s="51">
        <v>50</v>
      </c>
      <c r="G92" s="52">
        <v>150000</v>
      </c>
    </row>
    <row r="93" spans="1:7" s="34" customFormat="1" x14ac:dyDescent="0.25">
      <c r="A93" s="53"/>
      <c r="B93" s="54"/>
      <c r="C93" s="55"/>
      <c r="D93" s="50" t="s">
        <v>52</v>
      </c>
      <c r="E93" s="49" t="s">
        <v>53</v>
      </c>
      <c r="F93" s="51">
        <v>10</v>
      </c>
      <c r="G93" s="52">
        <v>27000</v>
      </c>
    </row>
    <row r="94" spans="1:7" s="34" customFormat="1" x14ac:dyDescent="0.25">
      <c r="A94" s="53"/>
      <c r="B94" s="54"/>
      <c r="C94" s="55"/>
      <c r="D94" s="50" t="s">
        <v>66</v>
      </c>
      <c r="E94" s="49" t="s">
        <v>67</v>
      </c>
      <c r="F94" s="51">
        <v>5</v>
      </c>
      <c r="G94" s="52">
        <v>15000</v>
      </c>
    </row>
    <row r="95" spans="1:7" s="34" customFormat="1" x14ac:dyDescent="0.25">
      <c r="A95" s="53"/>
      <c r="B95" s="54"/>
      <c r="C95" s="55"/>
      <c r="D95" s="50" t="s">
        <v>76</v>
      </c>
      <c r="E95" s="49" t="s">
        <v>77</v>
      </c>
      <c r="F95" s="51">
        <v>10</v>
      </c>
      <c r="G95" s="52">
        <v>26500</v>
      </c>
    </row>
    <row r="96" spans="1:7" s="34" customFormat="1" ht="24" x14ac:dyDescent="0.25">
      <c r="A96" s="53"/>
      <c r="B96" s="54"/>
      <c r="C96" s="55"/>
      <c r="D96" s="50" t="s">
        <v>90</v>
      </c>
      <c r="E96" s="49" t="s">
        <v>91</v>
      </c>
      <c r="F96" s="51">
        <v>5</v>
      </c>
      <c r="G96" s="52">
        <v>18500</v>
      </c>
    </row>
    <row r="97" spans="1:7" s="34" customFormat="1" x14ac:dyDescent="0.25">
      <c r="A97" s="53"/>
      <c r="B97" s="54"/>
      <c r="C97" s="56" t="s">
        <v>277</v>
      </c>
      <c r="D97" s="57"/>
      <c r="E97" s="57"/>
      <c r="F97" s="58">
        <v>110</v>
      </c>
      <c r="G97" s="59">
        <v>327000</v>
      </c>
    </row>
    <row r="98" spans="1:7" s="34" customFormat="1" ht="24" x14ac:dyDescent="0.25">
      <c r="A98" s="47">
        <v>7</v>
      </c>
      <c r="B98" s="48">
        <v>430135</v>
      </c>
      <c r="C98" s="49" t="s">
        <v>278</v>
      </c>
      <c r="D98" s="50" t="s">
        <v>36</v>
      </c>
      <c r="E98" s="49" t="s">
        <v>37</v>
      </c>
      <c r="F98" s="51">
        <v>10</v>
      </c>
      <c r="G98" s="52">
        <v>30000</v>
      </c>
    </row>
    <row r="99" spans="1:7" s="34" customFormat="1" x14ac:dyDescent="0.25">
      <c r="A99" s="53"/>
      <c r="B99" s="54"/>
      <c r="C99" s="55"/>
      <c r="D99" s="50" t="s">
        <v>46</v>
      </c>
      <c r="E99" s="49" t="s">
        <v>47</v>
      </c>
      <c r="F99" s="51">
        <v>60</v>
      </c>
      <c r="G99" s="52">
        <v>180000</v>
      </c>
    </row>
    <row r="100" spans="1:7" s="34" customFormat="1" x14ac:dyDescent="0.25">
      <c r="A100" s="53"/>
      <c r="B100" s="54"/>
      <c r="C100" s="55"/>
      <c r="D100" s="50" t="s">
        <v>52</v>
      </c>
      <c r="E100" s="49" t="s">
        <v>53</v>
      </c>
      <c r="F100" s="51">
        <v>570</v>
      </c>
      <c r="G100" s="52">
        <v>1539000</v>
      </c>
    </row>
    <row r="101" spans="1:7" s="34" customFormat="1" ht="36" x14ac:dyDescent="0.25">
      <c r="A101" s="53"/>
      <c r="B101" s="54"/>
      <c r="C101" s="55"/>
      <c r="D101" s="50" t="s">
        <v>54</v>
      </c>
      <c r="E101" s="49" t="s">
        <v>55</v>
      </c>
      <c r="F101" s="51">
        <v>40</v>
      </c>
      <c r="G101" s="52">
        <v>240000</v>
      </c>
    </row>
    <row r="102" spans="1:7" s="34" customFormat="1" x14ac:dyDescent="0.25">
      <c r="A102" s="53"/>
      <c r="B102" s="54"/>
      <c r="C102" s="55"/>
      <c r="D102" s="50" t="s">
        <v>76</v>
      </c>
      <c r="E102" s="49" t="s">
        <v>77</v>
      </c>
      <c r="F102" s="51">
        <v>1100</v>
      </c>
      <c r="G102" s="52">
        <v>2915000</v>
      </c>
    </row>
    <row r="103" spans="1:7" s="34" customFormat="1" ht="24" x14ac:dyDescent="0.25">
      <c r="A103" s="53"/>
      <c r="B103" s="54"/>
      <c r="C103" s="55"/>
      <c r="D103" s="50" t="s">
        <v>78</v>
      </c>
      <c r="E103" s="49" t="s">
        <v>79</v>
      </c>
      <c r="F103" s="51">
        <v>10</v>
      </c>
      <c r="G103" s="52">
        <v>60000</v>
      </c>
    </row>
    <row r="104" spans="1:7" s="34" customFormat="1" ht="24" x14ac:dyDescent="0.25">
      <c r="A104" s="53"/>
      <c r="B104" s="54"/>
      <c r="C104" s="55"/>
      <c r="D104" s="50" t="s">
        <v>80</v>
      </c>
      <c r="E104" s="49" t="s">
        <v>81</v>
      </c>
      <c r="F104" s="51">
        <v>5</v>
      </c>
      <c r="G104" s="52">
        <v>30000</v>
      </c>
    </row>
    <row r="105" spans="1:7" s="34" customFormat="1" ht="24" x14ac:dyDescent="0.25">
      <c r="A105" s="53"/>
      <c r="B105" s="54"/>
      <c r="C105" s="55"/>
      <c r="D105" s="50" t="s">
        <v>86</v>
      </c>
      <c r="E105" s="49" t="s">
        <v>87</v>
      </c>
      <c r="F105" s="51">
        <v>100</v>
      </c>
      <c r="G105" s="52">
        <v>600000</v>
      </c>
    </row>
    <row r="106" spans="1:7" s="34" customFormat="1" ht="36" x14ac:dyDescent="0.25">
      <c r="A106" s="53"/>
      <c r="B106" s="54"/>
      <c r="C106" s="55"/>
      <c r="D106" s="50" t="s">
        <v>92</v>
      </c>
      <c r="E106" s="49" t="s">
        <v>93</v>
      </c>
      <c r="F106" s="51">
        <v>150</v>
      </c>
      <c r="G106" s="52">
        <v>975000</v>
      </c>
    </row>
    <row r="107" spans="1:7" s="34" customFormat="1" ht="24" x14ac:dyDescent="0.25">
      <c r="A107" s="53"/>
      <c r="B107" s="54"/>
      <c r="C107" s="55"/>
      <c r="D107" s="50" t="s">
        <v>100</v>
      </c>
      <c r="E107" s="49" t="s">
        <v>101</v>
      </c>
      <c r="F107" s="51">
        <v>150</v>
      </c>
      <c r="G107" s="52">
        <v>900000</v>
      </c>
    </row>
    <row r="108" spans="1:7" s="34" customFormat="1" x14ac:dyDescent="0.25">
      <c r="A108" s="53"/>
      <c r="B108" s="54"/>
      <c r="C108" s="56" t="s">
        <v>279</v>
      </c>
      <c r="D108" s="57"/>
      <c r="E108" s="57"/>
      <c r="F108" s="58">
        <v>2195</v>
      </c>
      <c r="G108" s="59">
        <v>7469000</v>
      </c>
    </row>
    <row r="109" spans="1:7" s="34" customFormat="1" x14ac:dyDescent="0.25">
      <c r="A109" s="47">
        <v>8</v>
      </c>
      <c r="B109" s="48">
        <v>430141</v>
      </c>
      <c r="C109" s="49" t="s">
        <v>280</v>
      </c>
      <c r="D109" s="50" t="s">
        <v>46</v>
      </c>
      <c r="E109" s="49" t="s">
        <v>47</v>
      </c>
      <c r="F109" s="51">
        <v>2</v>
      </c>
      <c r="G109" s="52">
        <v>6000</v>
      </c>
    </row>
    <row r="110" spans="1:7" s="34" customFormat="1" x14ac:dyDescent="0.25">
      <c r="A110" s="53"/>
      <c r="B110" s="54"/>
      <c r="C110" s="55"/>
      <c r="D110" s="50" t="s">
        <v>52</v>
      </c>
      <c r="E110" s="49" t="s">
        <v>53</v>
      </c>
      <c r="F110" s="51">
        <v>60</v>
      </c>
      <c r="G110" s="52">
        <v>162000</v>
      </c>
    </row>
    <row r="111" spans="1:7" s="34" customFormat="1" x14ac:dyDescent="0.25">
      <c r="A111" s="53"/>
      <c r="B111" s="54"/>
      <c r="C111" s="55"/>
      <c r="D111" s="50" t="s">
        <v>76</v>
      </c>
      <c r="E111" s="49" t="s">
        <v>77</v>
      </c>
      <c r="F111" s="51">
        <v>40</v>
      </c>
      <c r="G111" s="52">
        <v>106000</v>
      </c>
    </row>
    <row r="112" spans="1:7" s="34" customFormat="1" x14ac:dyDescent="0.25">
      <c r="A112" s="53"/>
      <c r="B112" s="54"/>
      <c r="C112" s="55"/>
      <c r="D112" s="50" t="s">
        <v>88</v>
      </c>
      <c r="E112" s="49" t="s">
        <v>89</v>
      </c>
      <c r="F112" s="51">
        <v>2</v>
      </c>
      <c r="G112" s="52">
        <v>6000</v>
      </c>
    </row>
    <row r="113" spans="1:7" s="34" customFormat="1" x14ac:dyDescent="0.25">
      <c r="A113" s="53"/>
      <c r="B113" s="54"/>
      <c r="C113" s="56" t="s">
        <v>281</v>
      </c>
      <c r="D113" s="57"/>
      <c r="E113" s="57"/>
      <c r="F113" s="58">
        <v>104</v>
      </c>
      <c r="G113" s="59">
        <v>280000</v>
      </c>
    </row>
    <row r="114" spans="1:7" s="34" customFormat="1" ht="24" x14ac:dyDescent="0.25">
      <c r="A114" s="47">
        <v>9</v>
      </c>
      <c r="B114" s="48">
        <v>430167</v>
      </c>
      <c r="C114" s="49" t="s">
        <v>282</v>
      </c>
      <c r="D114" s="50" t="s">
        <v>14</v>
      </c>
      <c r="E114" s="49" t="s">
        <v>15</v>
      </c>
      <c r="F114" s="51">
        <v>5</v>
      </c>
      <c r="G114" s="52">
        <v>15000</v>
      </c>
    </row>
    <row r="115" spans="1:7" s="34" customFormat="1" ht="24" x14ac:dyDescent="0.25">
      <c r="A115" s="53"/>
      <c r="B115" s="54"/>
      <c r="C115" s="55"/>
      <c r="D115" s="50" t="s">
        <v>28</v>
      </c>
      <c r="E115" s="49" t="s">
        <v>29</v>
      </c>
      <c r="F115" s="51">
        <v>20</v>
      </c>
      <c r="G115" s="52">
        <v>60000</v>
      </c>
    </row>
    <row r="116" spans="1:7" s="34" customFormat="1" ht="24" x14ac:dyDescent="0.25">
      <c r="A116" s="53"/>
      <c r="B116" s="54"/>
      <c r="C116" s="55"/>
      <c r="D116" s="50" t="s">
        <v>30</v>
      </c>
      <c r="E116" s="49" t="s">
        <v>31</v>
      </c>
      <c r="F116" s="51">
        <v>2</v>
      </c>
      <c r="G116" s="52">
        <v>12000</v>
      </c>
    </row>
    <row r="117" spans="1:7" s="34" customFormat="1" x14ac:dyDescent="0.25">
      <c r="A117" s="53"/>
      <c r="B117" s="54"/>
      <c r="C117" s="55"/>
      <c r="D117" s="50" t="s">
        <v>34</v>
      </c>
      <c r="E117" s="49" t="s">
        <v>35</v>
      </c>
      <c r="F117" s="51">
        <v>2</v>
      </c>
      <c r="G117" s="52">
        <v>6000</v>
      </c>
    </row>
    <row r="118" spans="1:7" s="34" customFormat="1" x14ac:dyDescent="0.25">
      <c r="A118" s="53"/>
      <c r="B118" s="54"/>
      <c r="C118" s="55"/>
      <c r="D118" s="50" t="s">
        <v>36</v>
      </c>
      <c r="E118" s="49" t="s">
        <v>37</v>
      </c>
      <c r="F118" s="51">
        <v>50</v>
      </c>
      <c r="G118" s="52">
        <v>150000</v>
      </c>
    </row>
    <row r="119" spans="1:7" s="34" customFormat="1" x14ac:dyDescent="0.25">
      <c r="A119" s="53"/>
      <c r="B119" s="54"/>
      <c r="C119" s="55"/>
      <c r="D119" s="50" t="s">
        <v>46</v>
      </c>
      <c r="E119" s="49" t="s">
        <v>47</v>
      </c>
      <c r="F119" s="51">
        <v>10</v>
      </c>
      <c r="G119" s="52">
        <v>30000</v>
      </c>
    </row>
    <row r="120" spans="1:7" s="34" customFormat="1" x14ac:dyDescent="0.25">
      <c r="A120" s="53"/>
      <c r="B120" s="54"/>
      <c r="C120" s="55"/>
      <c r="D120" s="50" t="s">
        <v>52</v>
      </c>
      <c r="E120" s="49" t="s">
        <v>53</v>
      </c>
      <c r="F120" s="51">
        <v>480</v>
      </c>
      <c r="G120" s="52">
        <v>1296000</v>
      </c>
    </row>
    <row r="121" spans="1:7" s="34" customFormat="1" ht="36" x14ac:dyDescent="0.25">
      <c r="A121" s="53"/>
      <c r="B121" s="54"/>
      <c r="C121" s="55"/>
      <c r="D121" s="50" t="s">
        <v>54</v>
      </c>
      <c r="E121" s="49" t="s">
        <v>55</v>
      </c>
      <c r="F121" s="51">
        <v>10</v>
      </c>
      <c r="G121" s="52">
        <v>60000</v>
      </c>
    </row>
    <row r="122" spans="1:7" s="34" customFormat="1" x14ac:dyDescent="0.25">
      <c r="A122" s="53"/>
      <c r="B122" s="54"/>
      <c r="C122" s="55"/>
      <c r="D122" s="50" t="s">
        <v>76</v>
      </c>
      <c r="E122" s="49" t="s">
        <v>77</v>
      </c>
      <c r="F122" s="51">
        <v>230</v>
      </c>
      <c r="G122" s="52">
        <v>609500</v>
      </c>
    </row>
    <row r="123" spans="1:7" s="34" customFormat="1" ht="24" x14ac:dyDescent="0.25">
      <c r="A123" s="53"/>
      <c r="B123" s="54"/>
      <c r="C123" s="55"/>
      <c r="D123" s="50" t="s">
        <v>78</v>
      </c>
      <c r="E123" s="49" t="s">
        <v>79</v>
      </c>
      <c r="F123" s="51">
        <v>5</v>
      </c>
      <c r="G123" s="52">
        <v>30000</v>
      </c>
    </row>
    <row r="124" spans="1:7" s="34" customFormat="1" x14ac:dyDescent="0.25">
      <c r="A124" s="53"/>
      <c r="B124" s="54"/>
      <c r="C124" s="55"/>
      <c r="D124" s="50" t="s">
        <v>82</v>
      </c>
      <c r="E124" s="49" t="s">
        <v>83</v>
      </c>
      <c r="F124" s="51">
        <v>5</v>
      </c>
      <c r="G124" s="52">
        <v>15000</v>
      </c>
    </row>
    <row r="125" spans="1:7" s="34" customFormat="1" ht="24" x14ac:dyDescent="0.25">
      <c r="A125" s="53"/>
      <c r="B125" s="54"/>
      <c r="C125" s="55"/>
      <c r="D125" s="50" t="s">
        <v>86</v>
      </c>
      <c r="E125" s="49" t="s">
        <v>87</v>
      </c>
      <c r="F125" s="51">
        <v>15</v>
      </c>
      <c r="G125" s="52">
        <v>90000</v>
      </c>
    </row>
    <row r="126" spans="1:7" s="34" customFormat="1" ht="24" x14ac:dyDescent="0.25">
      <c r="A126" s="53"/>
      <c r="B126" s="54"/>
      <c r="C126" s="55"/>
      <c r="D126" s="50" t="s">
        <v>90</v>
      </c>
      <c r="E126" s="49" t="s">
        <v>91</v>
      </c>
      <c r="F126" s="51">
        <v>20</v>
      </c>
      <c r="G126" s="52">
        <v>74000</v>
      </c>
    </row>
    <row r="127" spans="1:7" s="34" customFormat="1" ht="36" x14ac:dyDescent="0.25">
      <c r="A127" s="53"/>
      <c r="B127" s="54"/>
      <c r="C127" s="55"/>
      <c r="D127" s="50" t="s">
        <v>92</v>
      </c>
      <c r="E127" s="49" t="s">
        <v>93</v>
      </c>
      <c r="F127" s="51">
        <v>2</v>
      </c>
      <c r="G127" s="52">
        <v>13000</v>
      </c>
    </row>
    <row r="128" spans="1:7" s="34" customFormat="1" ht="24" x14ac:dyDescent="0.25">
      <c r="A128" s="53"/>
      <c r="B128" s="54"/>
      <c r="C128" s="55"/>
      <c r="D128" s="50" t="s">
        <v>94</v>
      </c>
      <c r="E128" s="49" t="s">
        <v>95</v>
      </c>
      <c r="F128" s="51">
        <v>50</v>
      </c>
      <c r="G128" s="52">
        <v>325000</v>
      </c>
    </row>
    <row r="129" spans="1:7" s="34" customFormat="1" x14ac:dyDescent="0.25">
      <c r="A129" s="53"/>
      <c r="B129" s="54"/>
      <c r="C129" s="56" t="s">
        <v>283</v>
      </c>
      <c r="D129" s="57"/>
      <c r="E129" s="57"/>
      <c r="F129" s="58">
        <v>906</v>
      </c>
      <c r="G129" s="59">
        <v>2785500</v>
      </c>
    </row>
    <row r="130" spans="1:7" s="34" customFormat="1" ht="24" x14ac:dyDescent="0.25">
      <c r="A130" s="47">
        <v>10</v>
      </c>
      <c r="B130" s="48">
        <v>430189</v>
      </c>
      <c r="C130" s="49" t="s">
        <v>284</v>
      </c>
      <c r="D130" s="50" t="s">
        <v>52</v>
      </c>
      <c r="E130" s="49" t="s">
        <v>53</v>
      </c>
      <c r="F130" s="51">
        <v>50</v>
      </c>
      <c r="G130" s="52">
        <v>132358.5</v>
      </c>
    </row>
    <row r="131" spans="1:7" s="34" customFormat="1" x14ac:dyDescent="0.25">
      <c r="A131" s="53"/>
      <c r="B131" s="54"/>
      <c r="C131" s="55"/>
      <c r="D131" s="50" t="s">
        <v>76</v>
      </c>
      <c r="E131" s="49" t="s">
        <v>77</v>
      </c>
      <c r="F131" s="51">
        <v>10</v>
      </c>
      <c r="G131" s="52">
        <v>25981.5</v>
      </c>
    </row>
    <row r="132" spans="1:7" s="34" customFormat="1" x14ac:dyDescent="0.25">
      <c r="A132" s="53"/>
      <c r="B132" s="54"/>
      <c r="C132" s="56" t="s">
        <v>285</v>
      </c>
      <c r="D132" s="57"/>
      <c r="E132" s="57"/>
      <c r="F132" s="58">
        <v>60</v>
      </c>
      <c r="G132" s="59">
        <v>158340</v>
      </c>
    </row>
    <row r="133" spans="1:7" s="34" customFormat="1" ht="24" x14ac:dyDescent="0.25">
      <c r="A133" s="47">
        <v>11</v>
      </c>
      <c r="B133" s="48">
        <v>430195</v>
      </c>
      <c r="C133" s="49" t="s">
        <v>286</v>
      </c>
      <c r="D133" s="50" t="s">
        <v>14</v>
      </c>
      <c r="E133" s="49" t="s">
        <v>15</v>
      </c>
      <c r="F133" s="51">
        <v>2</v>
      </c>
      <c r="G133" s="52">
        <v>6000</v>
      </c>
    </row>
    <row r="134" spans="1:7" s="34" customFormat="1" x14ac:dyDescent="0.25">
      <c r="A134" s="53"/>
      <c r="B134" s="54"/>
      <c r="C134" s="55"/>
      <c r="D134" s="50" t="s">
        <v>16</v>
      </c>
      <c r="E134" s="49" t="s">
        <v>17</v>
      </c>
      <c r="F134" s="51">
        <v>2</v>
      </c>
      <c r="G134" s="52">
        <v>12000</v>
      </c>
    </row>
    <row r="135" spans="1:7" s="34" customFormat="1" x14ac:dyDescent="0.25">
      <c r="A135" s="53"/>
      <c r="B135" s="54"/>
      <c r="C135" s="55"/>
      <c r="D135" s="50" t="s">
        <v>22</v>
      </c>
      <c r="E135" s="49" t="s">
        <v>23</v>
      </c>
      <c r="F135" s="51">
        <v>2</v>
      </c>
      <c r="G135" s="52">
        <v>6000</v>
      </c>
    </row>
    <row r="136" spans="1:7" s="34" customFormat="1" ht="36" x14ac:dyDescent="0.25">
      <c r="A136" s="53"/>
      <c r="B136" s="54"/>
      <c r="C136" s="55"/>
      <c r="D136" s="50" t="s">
        <v>26</v>
      </c>
      <c r="E136" s="49" t="s">
        <v>27</v>
      </c>
      <c r="F136" s="51">
        <v>2</v>
      </c>
      <c r="G136" s="52">
        <v>12000</v>
      </c>
    </row>
    <row r="137" spans="1:7" s="34" customFormat="1" ht="24" x14ac:dyDescent="0.25">
      <c r="A137" s="53"/>
      <c r="B137" s="54"/>
      <c r="C137" s="55"/>
      <c r="D137" s="50" t="s">
        <v>30</v>
      </c>
      <c r="E137" s="49" t="s">
        <v>31</v>
      </c>
      <c r="F137" s="51">
        <v>10</v>
      </c>
      <c r="G137" s="52">
        <v>60000</v>
      </c>
    </row>
    <row r="138" spans="1:7" s="34" customFormat="1" x14ac:dyDescent="0.25">
      <c r="A138" s="53"/>
      <c r="B138" s="54"/>
      <c r="C138" s="55"/>
      <c r="D138" s="50" t="s">
        <v>34</v>
      </c>
      <c r="E138" s="49" t="s">
        <v>35</v>
      </c>
      <c r="F138" s="51">
        <v>5</v>
      </c>
      <c r="G138" s="52">
        <v>15000</v>
      </c>
    </row>
    <row r="139" spans="1:7" s="34" customFormat="1" x14ac:dyDescent="0.25">
      <c r="A139" s="53"/>
      <c r="B139" s="54"/>
      <c r="C139" s="55"/>
      <c r="D139" s="50" t="s">
        <v>36</v>
      </c>
      <c r="E139" s="49" t="s">
        <v>37</v>
      </c>
      <c r="F139" s="51">
        <v>5</v>
      </c>
      <c r="G139" s="52">
        <v>15000</v>
      </c>
    </row>
    <row r="140" spans="1:7" s="34" customFormat="1" x14ac:dyDescent="0.25">
      <c r="A140" s="53"/>
      <c r="B140" s="54"/>
      <c r="C140" s="55"/>
      <c r="D140" s="50" t="s">
        <v>42</v>
      </c>
      <c r="E140" s="49" t="s">
        <v>43</v>
      </c>
      <c r="F140" s="51">
        <v>5</v>
      </c>
      <c r="G140" s="52">
        <v>15000</v>
      </c>
    </row>
    <row r="141" spans="1:7" s="34" customFormat="1" x14ac:dyDescent="0.25">
      <c r="A141" s="53"/>
      <c r="B141" s="54"/>
      <c r="C141" s="55"/>
      <c r="D141" s="50" t="s">
        <v>46</v>
      </c>
      <c r="E141" s="49" t="s">
        <v>47</v>
      </c>
      <c r="F141" s="51">
        <v>5</v>
      </c>
      <c r="G141" s="52">
        <v>15000</v>
      </c>
    </row>
    <row r="142" spans="1:7" s="34" customFormat="1" x14ac:dyDescent="0.25">
      <c r="A142" s="53"/>
      <c r="B142" s="54"/>
      <c r="C142" s="55"/>
      <c r="D142" s="50" t="s">
        <v>52</v>
      </c>
      <c r="E142" s="49" t="s">
        <v>53</v>
      </c>
      <c r="F142" s="51">
        <v>500</v>
      </c>
      <c r="G142" s="52">
        <v>1350000</v>
      </c>
    </row>
    <row r="143" spans="1:7" s="34" customFormat="1" x14ac:dyDescent="0.25">
      <c r="A143" s="53"/>
      <c r="B143" s="54"/>
      <c r="C143" s="55"/>
      <c r="D143" s="50" t="s">
        <v>56</v>
      </c>
      <c r="E143" s="49" t="s">
        <v>57</v>
      </c>
      <c r="F143" s="51">
        <v>50</v>
      </c>
      <c r="G143" s="52">
        <v>150000</v>
      </c>
    </row>
    <row r="144" spans="1:7" s="34" customFormat="1" x14ac:dyDescent="0.25">
      <c r="A144" s="53"/>
      <c r="B144" s="54"/>
      <c r="C144" s="55"/>
      <c r="D144" s="50" t="s">
        <v>66</v>
      </c>
      <c r="E144" s="49" t="s">
        <v>67</v>
      </c>
      <c r="F144" s="51">
        <v>5</v>
      </c>
      <c r="G144" s="52">
        <v>15000</v>
      </c>
    </row>
    <row r="145" spans="1:7" s="34" customFormat="1" x14ac:dyDescent="0.25">
      <c r="A145" s="53"/>
      <c r="B145" s="54"/>
      <c r="C145" s="55"/>
      <c r="D145" s="50" t="s">
        <v>70</v>
      </c>
      <c r="E145" s="49" t="s">
        <v>71</v>
      </c>
      <c r="F145" s="51">
        <v>2</v>
      </c>
      <c r="G145" s="52">
        <v>6000</v>
      </c>
    </row>
    <row r="146" spans="1:7" s="34" customFormat="1" x14ac:dyDescent="0.25">
      <c r="A146" s="53"/>
      <c r="B146" s="54"/>
      <c r="C146" s="55"/>
      <c r="D146" s="50" t="s">
        <v>76</v>
      </c>
      <c r="E146" s="49" t="s">
        <v>77</v>
      </c>
      <c r="F146" s="51">
        <v>80</v>
      </c>
      <c r="G146" s="52">
        <v>212000</v>
      </c>
    </row>
    <row r="147" spans="1:7" s="34" customFormat="1" x14ac:dyDescent="0.25">
      <c r="A147" s="53"/>
      <c r="B147" s="54"/>
      <c r="C147" s="55"/>
      <c r="D147" s="50" t="s">
        <v>82</v>
      </c>
      <c r="E147" s="49" t="s">
        <v>83</v>
      </c>
      <c r="F147" s="51">
        <v>2</v>
      </c>
      <c r="G147" s="52">
        <v>6000</v>
      </c>
    </row>
    <row r="148" spans="1:7" s="34" customFormat="1" x14ac:dyDescent="0.25">
      <c r="A148" s="53"/>
      <c r="B148" s="54"/>
      <c r="C148" s="55"/>
      <c r="D148" s="50" t="s">
        <v>88</v>
      </c>
      <c r="E148" s="49" t="s">
        <v>89</v>
      </c>
      <c r="F148" s="51">
        <v>2</v>
      </c>
      <c r="G148" s="52">
        <v>6000</v>
      </c>
    </row>
    <row r="149" spans="1:7" s="34" customFormat="1" ht="24" x14ac:dyDescent="0.25">
      <c r="A149" s="53"/>
      <c r="B149" s="54"/>
      <c r="C149" s="55"/>
      <c r="D149" s="50" t="s">
        <v>90</v>
      </c>
      <c r="E149" s="49" t="s">
        <v>91</v>
      </c>
      <c r="F149" s="51">
        <v>2</v>
      </c>
      <c r="G149" s="52">
        <v>7400</v>
      </c>
    </row>
    <row r="150" spans="1:7" s="34" customFormat="1" x14ac:dyDescent="0.25">
      <c r="A150" s="53"/>
      <c r="B150" s="54"/>
      <c r="C150" s="56" t="s">
        <v>287</v>
      </c>
      <c r="D150" s="57"/>
      <c r="E150" s="57"/>
      <c r="F150" s="58">
        <v>681</v>
      </c>
      <c r="G150" s="59">
        <v>1908400</v>
      </c>
    </row>
    <row r="151" spans="1:7" s="34" customFormat="1" ht="24" x14ac:dyDescent="0.25">
      <c r="A151" s="47">
        <v>12</v>
      </c>
      <c r="B151" s="48">
        <v>430249</v>
      </c>
      <c r="C151" s="49" t="s">
        <v>288</v>
      </c>
      <c r="D151" s="50" t="s">
        <v>28</v>
      </c>
      <c r="E151" s="49" t="s">
        <v>29</v>
      </c>
      <c r="F151" s="51">
        <v>5</v>
      </c>
      <c r="G151" s="52">
        <v>14706.5</v>
      </c>
    </row>
    <row r="152" spans="1:7" s="34" customFormat="1" x14ac:dyDescent="0.25">
      <c r="A152" s="53"/>
      <c r="B152" s="54"/>
      <c r="C152" s="55"/>
      <c r="D152" s="50" t="s">
        <v>32</v>
      </c>
      <c r="E152" s="49" t="s">
        <v>33</v>
      </c>
      <c r="F152" s="51">
        <v>2</v>
      </c>
      <c r="G152" s="52">
        <v>5882.6</v>
      </c>
    </row>
    <row r="153" spans="1:7" s="34" customFormat="1" x14ac:dyDescent="0.25">
      <c r="A153" s="53"/>
      <c r="B153" s="54"/>
      <c r="C153" s="55"/>
      <c r="D153" s="50" t="s">
        <v>34</v>
      </c>
      <c r="E153" s="49" t="s">
        <v>35</v>
      </c>
      <c r="F153" s="51">
        <v>2</v>
      </c>
      <c r="G153" s="52">
        <v>5882.6</v>
      </c>
    </row>
    <row r="154" spans="1:7" s="34" customFormat="1" x14ac:dyDescent="0.25">
      <c r="A154" s="53"/>
      <c r="B154" s="54"/>
      <c r="C154" s="55"/>
      <c r="D154" s="50" t="s">
        <v>46</v>
      </c>
      <c r="E154" s="49" t="s">
        <v>47</v>
      </c>
      <c r="F154" s="51">
        <v>8</v>
      </c>
      <c r="G154" s="52">
        <v>23530.400000000001</v>
      </c>
    </row>
    <row r="155" spans="1:7" s="34" customFormat="1" x14ac:dyDescent="0.25">
      <c r="A155" s="53"/>
      <c r="B155" s="54"/>
      <c r="C155" s="55"/>
      <c r="D155" s="50" t="s">
        <v>52</v>
      </c>
      <c r="E155" s="49" t="s">
        <v>53</v>
      </c>
      <c r="F155" s="51">
        <v>600</v>
      </c>
      <c r="G155" s="52">
        <v>1588302</v>
      </c>
    </row>
    <row r="156" spans="1:7" s="34" customFormat="1" ht="36" x14ac:dyDescent="0.25">
      <c r="A156" s="53"/>
      <c r="B156" s="54"/>
      <c r="C156" s="55"/>
      <c r="D156" s="50" t="s">
        <v>54</v>
      </c>
      <c r="E156" s="49" t="s">
        <v>55</v>
      </c>
      <c r="F156" s="51">
        <v>2</v>
      </c>
      <c r="G156" s="52">
        <v>11765.22</v>
      </c>
    </row>
    <row r="157" spans="1:7" s="34" customFormat="1" x14ac:dyDescent="0.25">
      <c r="A157" s="53"/>
      <c r="B157" s="54"/>
      <c r="C157" s="55"/>
      <c r="D157" s="50" t="s">
        <v>66</v>
      </c>
      <c r="E157" s="49" t="s">
        <v>67</v>
      </c>
      <c r="F157" s="51">
        <v>2</v>
      </c>
      <c r="G157" s="52">
        <v>5882.6</v>
      </c>
    </row>
    <row r="158" spans="1:7" s="34" customFormat="1" ht="24" x14ac:dyDescent="0.25">
      <c r="A158" s="53"/>
      <c r="B158" s="54"/>
      <c r="C158" s="55"/>
      <c r="D158" s="50" t="s">
        <v>68</v>
      </c>
      <c r="E158" s="49" t="s">
        <v>69</v>
      </c>
      <c r="F158" s="51">
        <v>2</v>
      </c>
      <c r="G158" s="52">
        <v>11176.96</v>
      </c>
    </row>
    <row r="159" spans="1:7" s="34" customFormat="1" x14ac:dyDescent="0.25">
      <c r="A159" s="53"/>
      <c r="B159" s="54"/>
      <c r="C159" s="55"/>
      <c r="D159" s="50" t="s">
        <v>70</v>
      </c>
      <c r="E159" s="49" t="s">
        <v>71</v>
      </c>
      <c r="F159" s="51">
        <v>2</v>
      </c>
      <c r="G159" s="52">
        <v>5882.6</v>
      </c>
    </row>
    <row r="160" spans="1:7" s="34" customFormat="1" ht="24" x14ac:dyDescent="0.25">
      <c r="A160" s="53"/>
      <c r="B160" s="54"/>
      <c r="C160" s="55"/>
      <c r="D160" s="50" t="s">
        <v>72</v>
      </c>
      <c r="E160" s="49" t="s">
        <v>73</v>
      </c>
      <c r="F160" s="51">
        <v>2</v>
      </c>
      <c r="G160" s="52">
        <v>11765.22</v>
      </c>
    </row>
    <row r="161" spans="1:7" s="34" customFormat="1" x14ac:dyDescent="0.25">
      <c r="A161" s="53"/>
      <c r="B161" s="54"/>
      <c r="C161" s="55"/>
      <c r="D161" s="50" t="s">
        <v>76</v>
      </c>
      <c r="E161" s="49" t="s">
        <v>77</v>
      </c>
      <c r="F161" s="51">
        <v>200</v>
      </c>
      <c r="G161" s="52">
        <v>519630</v>
      </c>
    </row>
    <row r="162" spans="1:7" s="34" customFormat="1" ht="24" x14ac:dyDescent="0.25">
      <c r="A162" s="53"/>
      <c r="B162" s="54"/>
      <c r="C162" s="55"/>
      <c r="D162" s="50" t="s">
        <v>78</v>
      </c>
      <c r="E162" s="49" t="s">
        <v>79</v>
      </c>
      <c r="F162" s="51">
        <v>5</v>
      </c>
      <c r="G162" s="52">
        <v>29413.05</v>
      </c>
    </row>
    <row r="163" spans="1:7" s="34" customFormat="1" ht="24" x14ac:dyDescent="0.25">
      <c r="A163" s="53"/>
      <c r="B163" s="54"/>
      <c r="C163" s="55"/>
      <c r="D163" s="50" t="s">
        <v>86</v>
      </c>
      <c r="E163" s="49" t="s">
        <v>87</v>
      </c>
      <c r="F163" s="51">
        <v>2</v>
      </c>
      <c r="G163" s="52">
        <v>11765.22</v>
      </c>
    </row>
    <row r="164" spans="1:7" s="34" customFormat="1" x14ac:dyDescent="0.25">
      <c r="A164" s="53"/>
      <c r="B164" s="54"/>
      <c r="C164" s="55"/>
      <c r="D164" s="50" t="s">
        <v>88</v>
      </c>
      <c r="E164" s="49" t="s">
        <v>89</v>
      </c>
      <c r="F164" s="51">
        <v>2</v>
      </c>
      <c r="G164" s="52">
        <v>5882.6</v>
      </c>
    </row>
    <row r="165" spans="1:7" s="34" customFormat="1" ht="24" x14ac:dyDescent="0.25">
      <c r="A165" s="53"/>
      <c r="B165" s="54"/>
      <c r="C165" s="55"/>
      <c r="D165" s="50" t="s">
        <v>90</v>
      </c>
      <c r="E165" s="49" t="s">
        <v>91</v>
      </c>
      <c r="F165" s="51">
        <v>10</v>
      </c>
      <c r="G165" s="52">
        <v>36276.1</v>
      </c>
    </row>
    <row r="166" spans="1:7" s="34" customFormat="1" ht="36" x14ac:dyDescent="0.25">
      <c r="A166" s="53"/>
      <c r="B166" s="54"/>
      <c r="C166" s="55"/>
      <c r="D166" s="50" t="s">
        <v>92</v>
      </c>
      <c r="E166" s="49" t="s">
        <v>93</v>
      </c>
      <c r="F166" s="51">
        <v>30</v>
      </c>
      <c r="G166" s="52">
        <v>191184.9</v>
      </c>
    </row>
    <row r="167" spans="1:7" s="34" customFormat="1" x14ac:dyDescent="0.25">
      <c r="A167" s="53"/>
      <c r="B167" s="54"/>
      <c r="C167" s="56" t="s">
        <v>289</v>
      </c>
      <c r="D167" s="57"/>
      <c r="E167" s="57"/>
      <c r="F167" s="58">
        <v>876</v>
      </c>
      <c r="G167" s="59">
        <v>2478928.5700000003</v>
      </c>
    </row>
    <row r="168" spans="1:7" s="34" customFormat="1" ht="24" x14ac:dyDescent="0.25">
      <c r="A168" s="47">
        <v>13</v>
      </c>
      <c r="B168" s="48">
        <v>430260</v>
      </c>
      <c r="C168" s="49" t="s">
        <v>290</v>
      </c>
      <c r="D168" s="50" t="s">
        <v>18</v>
      </c>
      <c r="E168" s="49" t="s">
        <v>19</v>
      </c>
      <c r="F168" s="51">
        <v>2</v>
      </c>
      <c r="G168" s="52">
        <v>5882.6</v>
      </c>
    </row>
    <row r="169" spans="1:7" s="34" customFormat="1" ht="24" x14ac:dyDescent="0.25">
      <c r="A169" s="53"/>
      <c r="B169" s="54"/>
      <c r="C169" s="55"/>
      <c r="D169" s="50" t="s">
        <v>28</v>
      </c>
      <c r="E169" s="49" t="s">
        <v>29</v>
      </c>
      <c r="F169" s="51">
        <v>120</v>
      </c>
      <c r="G169" s="52">
        <v>352956</v>
      </c>
    </row>
    <row r="170" spans="1:7" s="34" customFormat="1" ht="24" x14ac:dyDescent="0.25">
      <c r="A170" s="53"/>
      <c r="B170" s="54"/>
      <c r="C170" s="55"/>
      <c r="D170" s="50" t="s">
        <v>30</v>
      </c>
      <c r="E170" s="49" t="s">
        <v>31</v>
      </c>
      <c r="F170" s="51">
        <v>5</v>
      </c>
      <c r="G170" s="52">
        <v>29413.05</v>
      </c>
    </row>
    <row r="171" spans="1:7" s="34" customFormat="1" x14ac:dyDescent="0.25">
      <c r="A171" s="53"/>
      <c r="B171" s="54"/>
      <c r="C171" s="55"/>
      <c r="D171" s="50" t="s">
        <v>36</v>
      </c>
      <c r="E171" s="49" t="s">
        <v>37</v>
      </c>
      <c r="F171" s="51">
        <v>5</v>
      </c>
      <c r="G171" s="52">
        <v>14706.5</v>
      </c>
    </row>
    <row r="172" spans="1:7" s="34" customFormat="1" x14ac:dyDescent="0.25">
      <c r="A172" s="53"/>
      <c r="B172" s="54"/>
      <c r="C172" s="55"/>
      <c r="D172" s="50" t="s">
        <v>38</v>
      </c>
      <c r="E172" s="49" t="s">
        <v>39</v>
      </c>
      <c r="F172" s="51">
        <v>5</v>
      </c>
      <c r="G172" s="52">
        <v>14706.5</v>
      </c>
    </row>
    <row r="173" spans="1:7" s="34" customFormat="1" x14ac:dyDescent="0.25">
      <c r="A173" s="53"/>
      <c r="B173" s="54"/>
      <c r="C173" s="55"/>
      <c r="D173" s="50" t="s">
        <v>46</v>
      </c>
      <c r="E173" s="49" t="s">
        <v>47</v>
      </c>
      <c r="F173" s="51">
        <v>30</v>
      </c>
      <c r="G173" s="52">
        <v>88239</v>
      </c>
    </row>
    <row r="174" spans="1:7" s="34" customFormat="1" x14ac:dyDescent="0.25">
      <c r="A174" s="53"/>
      <c r="B174" s="54"/>
      <c r="C174" s="55"/>
      <c r="D174" s="50" t="s">
        <v>48</v>
      </c>
      <c r="E174" s="49" t="s">
        <v>49</v>
      </c>
      <c r="F174" s="51">
        <v>13</v>
      </c>
      <c r="G174" s="52">
        <v>38236.9</v>
      </c>
    </row>
    <row r="175" spans="1:7" s="34" customFormat="1" x14ac:dyDescent="0.25">
      <c r="A175" s="53"/>
      <c r="B175" s="54"/>
      <c r="C175" s="55"/>
      <c r="D175" s="50" t="s">
        <v>52</v>
      </c>
      <c r="E175" s="49" t="s">
        <v>53</v>
      </c>
      <c r="F175" s="51">
        <v>650</v>
      </c>
      <c r="G175" s="52">
        <v>1720660.5</v>
      </c>
    </row>
    <row r="176" spans="1:7" s="34" customFormat="1" ht="36" x14ac:dyDescent="0.25">
      <c r="A176" s="53"/>
      <c r="B176" s="54"/>
      <c r="C176" s="55"/>
      <c r="D176" s="50" t="s">
        <v>54</v>
      </c>
      <c r="E176" s="49" t="s">
        <v>55</v>
      </c>
      <c r="F176" s="51">
        <v>2</v>
      </c>
      <c r="G176" s="52">
        <v>11765.22</v>
      </c>
    </row>
    <row r="177" spans="1:7" s="34" customFormat="1" x14ac:dyDescent="0.25">
      <c r="A177" s="53"/>
      <c r="B177" s="54"/>
      <c r="C177" s="55"/>
      <c r="D177" s="50" t="s">
        <v>66</v>
      </c>
      <c r="E177" s="49" t="s">
        <v>67</v>
      </c>
      <c r="F177" s="51">
        <v>2</v>
      </c>
      <c r="G177" s="52">
        <v>5882.6</v>
      </c>
    </row>
    <row r="178" spans="1:7" s="34" customFormat="1" ht="24" x14ac:dyDescent="0.25">
      <c r="A178" s="53"/>
      <c r="B178" s="54"/>
      <c r="C178" s="55"/>
      <c r="D178" s="50" t="s">
        <v>68</v>
      </c>
      <c r="E178" s="49" t="s">
        <v>69</v>
      </c>
      <c r="F178" s="51">
        <v>5</v>
      </c>
      <c r="G178" s="52">
        <v>27942.399999999998</v>
      </c>
    </row>
    <row r="179" spans="1:7" s="34" customFormat="1" x14ac:dyDescent="0.25">
      <c r="A179" s="53"/>
      <c r="B179" s="54"/>
      <c r="C179" s="55"/>
      <c r="D179" s="50" t="s">
        <v>70</v>
      </c>
      <c r="E179" s="49" t="s">
        <v>71</v>
      </c>
      <c r="F179" s="51">
        <v>2</v>
      </c>
      <c r="G179" s="52">
        <v>5882.6</v>
      </c>
    </row>
    <row r="180" spans="1:7" s="34" customFormat="1" ht="24" x14ac:dyDescent="0.25">
      <c r="A180" s="53"/>
      <c r="B180" s="54"/>
      <c r="C180" s="55"/>
      <c r="D180" s="50" t="s">
        <v>72</v>
      </c>
      <c r="E180" s="49" t="s">
        <v>73</v>
      </c>
      <c r="F180" s="51">
        <v>5</v>
      </c>
      <c r="G180" s="52">
        <v>29413.05</v>
      </c>
    </row>
    <row r="181" spans="1:7" s="34" customFormat="1" x14ac:dyDescent="0.25">
      <c r="A181" s="53"/>
      <c r="B181" s="54"/>
      <c r="C181" s="55"/>
      <c r="D181" s="50" t="s">
        <v>76</v>
      </c>
      <c r="E181" s="49" t="s">
        <v>77</v>
      </c>
      <c r="F181" s="51">
        <v>220</v>
      </c>
      <c r="G181" s="52">
        <v>571593</v>
      </c>
    </row>
    <row r="182" spans="1:7" s="34" customFormat="1" ht="24" x14ac:dyDescent="0.25">
      <c r="A182" s="53"/>
      <c r="B182" s="54"/>
      <c r="C182" s="55"/>
      <c r="D182" s="50" t="s">
        <v>78</v>
      </c>
      <c r="E182" s="49" t="s">
        <v>79</v>
      </c>
      <c r="F182" s="51">
        <v>5</v>
      </c>
      <c r="G182" s="52">
        <v>29413.05</v>
      </c>
    </row>
    <row r="183" spans="1:7" s="34" customFormat="1" x14ac:dyDescent="0.25">
      <c r="A183" s="53"/>
      <c r="B183" s="54"/>
      <c r="C183" s="55"/>
      <c r="D183" s="50" t="s">
        <v>82</v>
      </c>
      <c r="E183" s="49" t="s">
        <v>83</v>
      </c>
      <c r="F183" s="51">
        <v>5</v>
      </c>
      <c r="G183" s="52">
        <v>14706.5</v>
      </c>
    </row>
    <row r="184" spans="1:7" s="34" customFormat="1" x14ac:dyDescent="0.25">
      <c r="A184" s="53"/>
      <c r="B184" s="54"/>
      <c r="C184" s="55"/>
      <c r="D184" s="50" t="s">
        <v>84</v>
      </c>
      <c r="E184" s="49" t="s">
        <v>85</v>
      </c>
      <c r="F184" s="51">
        <v>2</v>
      </c>
      <c r="G184" s="52">
        <v>5882.6</v>
      </c>
    </row>
    <row r="185" spans="1:7" s="34" customFormat="1" ht="24" x14ac:dyDescent="0.25">
      <c r="A185" s="53"/>
      <c r="B185" s="54"/>
      <c r="C185" s="55"/>
      <c r="D185" s="50" t="s">
        <v>86</v>
      </c>
      <c r="E185" s="49" t="s">
        <v>87</v>
      </c>
      <c r="F185" s="51">
        <v>10</v>
      </c>
      <c r="G185" s="52">
        <v>58826.1</v>
      </c>
    </row>
    <row r="186" spans="1:7" s="34" customFormat="1" x14ac:dyDescent="0.25">
      <c r="A186" s="53"/>
      <c r="B186" s="54"/>
      <c r="C186" s="55"/>
      <c r="D186" s="50" t="s">
        <v>88</v>
      </c>
      <c r="E186" s="49" t="s">
        <v>89</v>
      </c>
      <c r="F186" s="51">
        <v>5</v>
      </c>
      <c r="G186" s="52">
        <v>14706.5</v>
      </c>
    </row>
    <row r="187" spans="1:7" s="34" customFormat="1" ht="24" x14ac:dyDescent="0.25">
      <c r="A187" s="53"/>
      <c r="B187" s="54"/>
      <c r="C187" s="55"/>
      <c r="D187" s="50" t="s">
        <v>90</v>
      </c>
      <c r="E187" s="49" t="s">
        <v>91</v>
      </c>
      <c r="F187" s="51">
        <v>30</v>
      </c>
      <c r="G187" s="52">
        <v>108828.3</v>
      </c>
    </row>
    <row r="188" spans="1:7" s="34" customFormat="1" ht="36" x14ac:dyDescent="0.25">
      <c r="A188" s="53"/>
      <c r="B188" s="54"/>
      <c r="C188" s="55"/>
      <c r="D188" s="50" t="s">
        <v>92</v>
      </c>
      <c r="E188" s="49" t="s">
        <v>93</v>
      </c>
      <c r="F188" s="51">
        <v>50</v>
      </c>
      <c r="G188" s="52">
        <v>318641.5</v>
      </c>
    </row>
    <row r="189" spans="1:7" s="34" customFormat="1" ht="24" x14ac:dyDescent="0.25">
      <c r="A189" s="53"/>
      <c r="B189" s="54"/>
      <c r="C189" s="55"/>
      <c r="D189" s="50" t="s">
        <v>94</v>
      </c>
      <c r="E189" s="49" t="s">
        <v>95</v>
      </c>
      <c r="F189" s="51">
        <v>5</v>
      </c>
      <c r="G189" s="52">
        <v>31864.15</v>
      </c>
    </row>
    <row r="190" spans="1:7" s="34" customFormat="1" x14ac:dyDescent="0.25">
      <c r="A190" s="53"/>
      <c r="B190" s="54"/>
      <c r="C190" s="55"/>
      <c r="D190" s="50" t="s">
        <v>98</v>
      </c>
      <c r="E190" s="49" t="s">
        <v>99</v>
      </c>
      <c r="F190" s="51">
        <v>1</v>
      </c>
      <c r="G190" s="52">
        <v>2941.3</v>
      </c>
    </row>
    <row r="191" spans="1:7" s="34" customFormat="1" ht="24" x14ac:dyDescent="0.25">
      <c r="A191" s="53"/>
      <c r="B191" s="54"/>
      <c r="C191" s="55"/>
      <c r="D191" s="50" t="s">
        <v>100</v>
      </c>
      <c r="E191" s="49" t="s">
        <v>101</v>
      </c>
      <c r="F191" s="51">
        <v>1</v>
      </c>
      <c r="G191" s="52">
        <v>5882.61</v>
      </c>
    </row>
    <row r="192" spans="1:7" s="34" customFormat="1" x14ac:dyDescent="0.25">
      <c r="A192" s="53"/>
      <c r="B192" s="54"/>
      <c r="C192" s="56" t="s">
        <v>291</v>
      </c>
      <c r="D192" s="57"/>
      <c r="E192" s="57"/>
      <c r="F192" s="58">
        <v>1180</v>
      </c>
      <c r="G192" s="59">
        <v>3508972.5299999993</v>
      </c>
    </row>
    <row r="193" spans="1:7" s="34" customFormat="1" ht="24" x14ac:dyDescent="0.25">
      <c r="A193" s="47">
        <v>14</v>
      </c>
      <c r="B193" s="48">
        <v>430285</v>
      </c>
      <c r="C193" s="49" t="s">
        <v>292</v>
      </c>
      <c r="D193" s="50" t="s">
        <v>18</v>
      </c>
      <c r="E193" s="49" t="s">
        <v>19</v>
      </c>
      <c r="F193" s="51">
        <v>4</v>
      </c>
      <c r="G193" s="52">
        <v>11765.2</v>
      </c>
    </row>
    <row r="194" spans="1:7" s="34" customFormat="1" x14ac:dyDescent="0.25">
      <c r="A194" s="53"/>
      <c r="B194" s="54"/>
      <c r="C194" s="55"/>
      <c r="D194" s="50" t="s">
        <v>22</v>
      </c>
      <c r="E194" s="49" t="s">
        <v>23</v>
      </c>
      <c r="F194" s="51">
        <v>6</v>
      </c>
      <c r="G194" s="52">
        <v>17647.800000000003</v>
      </c>
    </row>
    <row r="195" spans="1:7" s="34" customFormat="1" x14ac:dyDescent="0.25">
      <c r="A195" s="53"/>
      <c r="B195" s="54"/>
      <c r="C195" s="55"/>
      <c r="D195" s="50" t="s">
        <v>24</v>
      </c>
      <c r="E195" s="49" t="s">
        <v>25</v>
      </c>
      <c r="F195" s="51">
        <v>5</v>
      </c>
      <c r="G195" s="52">
        <v>14706.5</v>
      </c>
    </row>
    <row r="196" spans="1:7" s="34" customFormat="1" ht="24" x14ac:dyDescent="0.25">
      <c r="A196" s="53"/>
      <c r="B196" s="54"/>
      <c r="C196" s="55"/>
      <c r="D196" s="50" t="s">
        <v>28</v>
      </c>
      <c r="E196" s="49" t="s">
        <v>29</v>
      </c>
      <c r="F196" s="51">
        <v>50</v>
      </c>
      <c r="G196" s="52">
        <v>147065</v>
      </c>
    </row>
    <row r="197" spans="1:7" s="34" customFormat="1" x14ac:dyDescent="0.25">
      <c r="A197" s="53"/>
      <c r="B197" s="54"/>
      <c r="C197" s="55"/>
      <c r="D197" s="50" t="s">
        <v>34</v>
      </c>
      <c r="E197" s="49" t="s">
        <v>35</v>
      </c>
      <c r="F197" s="51">
        <v>30</v>
      </c>
      <c r="G197" s="52">
        <v>88239</v>
      </c>
    </row>
    <row r="198" spans="1:7" s="34" customFormat="1" x14ac:dyDescent="0.25">
      <c r="A198" s="53"/>
      <c r="B198" s="54"/>
      <c r="C198" s="55"/>
      <c r="D198" s="50" t="s">
        <v>46</v>
      </c>
      <c r="E198" s="49" t="s">
        <v>47</v>
      </c>
      <c r="F198" s="51">
        <v>30</v>
      </c>
      <c r="G198" s="52">
        <v>88239</v>
      </c>
    </row>
    <row r="199" spans="1:7" s="34" customFormat="1" ht="24" x14ac:dyDescent="0.25">
      <c r="A199" s="53"/>
      <c r="B199" s="54"/>
      <c r="C199" s="55"/>
      <c r="D199" s="50" t="s">
        <v>50</v>
      </c>
      <c r="E199" s="49" t="s">
        <v>51</v>
      </c>
      <c r="F199" s="51">
        <v>5</v>
      </c>
      <c r="G199" s="52">
        <v>29413.05</v>
      </c>
    </row>
    <row r="200" spans="1:7" s="34" customFormat="1" x14ac:dyDescent="0.25">
      <c r="A200" s="53"/>
      <c r="B200" s="54"/>
      <c r="C200" s="55"/>
      <c r="D200" s="50" t="s">
        <v>52</v>
      </c>
      <c r="E200" s="49" t="s">
        <v>53</v>
      </c>
      <c r="F200" s="51">
        <v>700</v>
      </c>
      <c r="G200" s="52">
        <v>1853019</v>
      </c>
    </row>
    <row r="201" spans="1:7" s="34" customFormat="1" ht="36" x14ac:dyDescent="0.25">
      <c r="A201" s="53"/>
      <c r="B201" s="54"/>
      <c r="C201" s="55"/>
      <c r="D201" s="50" t="s">
        <v>54</v>
      </c>
      <c r="E201" s="49" t="s">
        <v>55</v>
      </c>
      <c r="F201" s="51">
        <v>35</v>
      </c>
      <c r="G201" s="52">
        <v>205891.34999999998</v>
      </c>
    </row>
    <row r="202" spans="1:7" s="34" customFormat="1" x14ac:dyDescent="0.25">
      <c r="A202" s="53"/>
      <c r="B202" s="54"/>
      <c r="C202" s="55"/>
      <c r="D202" s="50" t="s">
        <v>76</v>
      </c>
      <c r="E202" s="49" t="s">
        <v>77</v>
      </c>
      <c r="F202" s="51">
        <v>350</v>
      </c>
      <c r="G202" s="52">
        <v>909352.5</v>
      </c>
    </row>
    <row r="203" spans="1:7" s="34" customFormat="1" ht="24" x14ac:dyDescent="0.25">
      <c r="A203" s="53"/>
      <c r="B203" s="54"/>
      <c r="C203" s="55"/>
      <c r="D203" s="50" t="s">
        <v>78</v>
      </c>
      <c r="E203" s="49" t="s">
        <v>79</v>
      </c>
      <c r="F203" s="51">
        <v>2</v>
      </c>
      <c r="G203" s="52">
        <v>11765.22</v>
      </c>
    </row>
    <row r="204" spans="1:7" s="34" customFormat="1" x14ac:dyDescent="0.25">
      <c r="A204" s="53"/>
      <c r="B204" s="54"/>
      <c r="C204" s="55"/>
      <c r="D204" s="50" t="s">
        <v>82</v>
      </c>
      <c r="E204" s="49" t="s">
        <v>83</v>
      </c>
      <c r="F204" s="51">
        <v>20</v>
      </c>
      <c r="G204" s="52">
        <v>58826</v>
      </c>
    </row>
    <row r="205" spans="1:7" s="34" customFormat="1" x14ac:dyDescent="0.25">
      <c r="A205" s="53"/>
      <c r="B205" s="54"/>
      <c r="C205" s="55"/>
      <c r="D205" s="50" t="s">
        <v>84</v>
      </c>
      <c r="E205" s="49" t="s">
        <v>85</v>
      </c>
      <c r="F205" s="51">
        <v>2</v>
      </c>
      <c r="G205" s="52">
        <v>5882.6</v>
      </c>
    </row>
    <row r="206" spans="1:7" s="34" customFormat="1" ht="24" x14ac:dyDescent="0.25">
      <c r="A206" s="53"/>
      <c r="B206" s="54"/>
      <c r="C206" s="55"/>
      <c r="D206" s="50" t="s">
        <v>90</v>
      </c>
      <c r="E206" s="49" t="s">
        <v>91</v>
      </c>
      <c r="F206" s="51">
        <v>2</v>
      </c>
      <c r="G206" s="52">
        <v>7255.22</v>
      </c>
    </row>
    <row r="207" spans="1:7" s="34" customFormat="1" ht="36" x14ac:dyDescent="0.25">
      <c r="A207" s="53"/>
      <c r="B207" s="54"/>
      <c r="C207" s="55"/>
      <c r="D207" s="50" t="s">
        <v>96</v>
      </c>
      <c r="E207" s="49" t="s">
        <v>97</v>
      </c>
      <c r="F207" s="51">
        <v>100</v>
      </c>
      <c r="G207" s="52">
        <v>637283</v>
      </c>
    </row>
    <row r="208" spans="1:7" s="34" customFormat="1" x14ac:dyDescent="0.25">
      <c r="A208" s="53"/>
      <c r="B208" s="54"/>
      <c r="C208" s="56" t="s">
        <v>293</v>
      </c>
      <c r="D208" s="57"/>
      <c r="E208" s="57"/>
      <c r="F208" s="58">
        <v>1341</v>
      </c>
      <c r="G208" s="59">
        <v>4086350.4400000004</v>
      </c>
    </row>
    <row r="209" spans="1:7" s="34" customFormat="1" ht="24" x14ac:dyDescent="0.25">
      <c r="A209" s="47">
        <v>15</v>
      </c>
      <c r="B209" s="48">
        <v>430308</v>
      </c>
      <c r="C209" s="49" t="s">
        <v>294</v>
      </c>
      <c r="D209" s="50" t="s">
        <v>14</v>
      </c>
      <c r="E209" s="49" t="s">
        <v>15</v>
      </c>
      <c r="F209" s="51">
        <v>2</v>
      </c>
      <c r="G209" s="52">
        <v>6000</v>
      </c>
    </row>
    <row r="210" spans="1:7" s="34" customFormat="1" x14ac:dyDescent="0.25">
      <c r="A210" s="53"/>
      <c r="B210" s="54"/>
      <c r="C210" s="55"/>
      <c r="D210" s="50" t="s">
        <v>16</v>
      </c>
      <c r="E210" s="49" t="s">
        <v>17</v>
      </c>
      <c r="F210" s="51">
        <v>2</v>
      </c>
      <c r="G210" s="52">
        <v>12000</v>
      </c>
    </row>
    <row r="211" spans="1:7" s="34" customFormat="1" x14ac:dyDescent="0.25">
      <c r="A211" s="53"/>
      <c r="B211" s="54"/>
      <c r="C211" s="55"/>
      <c r="D211" s="50" t="s">
        <v>18</v>
      </c>
      <c r="E211" s="49" t="s">
        <v>19</v>
      </c>
      <c r="F211" s="51">
        <v>5</v>
      </c>
      <c r="G211" s="52">
        <v>15000</v>
      </c>
    </row>
    <row r="212" spans="1:7" s="34" customFormat="1" ht="36" x14ac:dyDescent="0.25">
      <c r="A212" s="53"/>
      <c r="B212" s="54"/>
      <c r="C212" s="55"/>
      <c r="D212" s="50" t="s">
        <v>20</v>
      </c>
      <c r="E212" s="49" t="s">
        <v>21</v>
      </c>
      <c r="F212" s="51">
        <v>2</v>
      </c>
      <c r="G212" s="52">
        <v>12000</v>
      </c>
    </row>
    <row r="213" spans="1:7" s="34" customFormat="1" x14ac:dyDescent="0.25">
      <c r="A213" s="53"/>
      <c r="B213" s="54"/>
      <c r="C213" s="55"/>
      <c r="D213" s="50" t="s">
        <v>22</v>
      </c>
      <c r="E213" s="49" t="s">
        <v>23</v>
      </c>
      <c r="F213" s="51">
        <v>2</v>
      </c>
      <c r="G213" s="52">
        <v>6000</v>
      </c>
    </row>
    <row r="214" spans="1:7" s="34" customFormat="1" x14ac:dyDescent="0.25">
      <c r="A214" s="53"/>
      <c r="B214" s="54"/>
      <c r="C214" s="55"/>
      <c r="D214" s="50" t="s">
        <v>24</v>
      </c>
      <c r="E214" s="49" t="s">
        <v>25</v>
      </c>
      <c r="F214" s="51">
        <v>2</v>
      </c>
      <c r="G214" s="52">
        <v>6000</v>
      </c>
    </row>
    <row r="215" spans="1:7" s="34" customFormat="1" ht="24" x14ac:dyDescent="0.25">
      <c r="A215" s="53"/>
      <c r="B215" s="54"/>
      <c r="C215" s="55"/>
      <c r="D215" s="50" t="s">
        <v>28</v>
      </c>
      <c r="E215" s="49" t="s">
        <v>29</v>
      </c>
      <c r="F215" s="51">
        <v>90</v>
      </c>
      <c r="G215" s="52">
        <v>270000</v>
      </c>
    </row>
    <row r="216" spans="1:7" s="34" customFormat="1" x14ac:dyDescent="0.25">
      <c r="A216" s="53"/>
      <c r="B216" s="54"/>
      <c r="C216" s="55"/>
      <c r="D216" s="50" t="s">
        <v>32</v>
      </c>
      <c r="E216" s="49" t="s">
        <v>33</v>
      </c>
      <c r="F216" s="51">
        <v>5</v>
      </c>
      <c r="G216" s="52">
        <v>15000</v>
      </c>
    </row>
    <row r="217" spans="1:7" s="34" customFormat="1" x14ac:dyDescent="0.25">
      <c r="A217" s="53"/>
      <c r="B217" s="54"/>
      <c r="C217" s="55"/>
      <c r="D217" s="50" t="s">
        <v>34</v>
      </c>
      <c r="E217" s="49" t="s">
        <v>35</v>
      </c>
      <c r="F217" s="51">
        <v>2</v>
      </c>
      <c r="G217" s="52">
        <v>6000</v>
      </c>
    </row>
    <row r="218" spans="1:7" s="34" customFormat="1" x14ac:dyDescent="0.25">
      <c r="A218" s="53"/>
      <c r="B218" s="54"/>
      <c r="C218" s="55"/>
      <c r="D218" s="50" t="s">
        <v>36</v>
      </c>
      <c r="E218" s="49" t="s">
        <v>37</v>
      </c>
      <c r="F218" s="51">
        <v>20</v>
      </c>
      <c r="G218" s="52">
        <v>60000</v>
      </c>
    </row>
    <row r="219" spans="1:7" s="34" customFormat="1" x14ac:dyDescent="0.25">
      <c r="A219" s="53"/>
      <c r="B219" s="54"/>
      <c r="C219" s="55"/>
      <c r="D219" s="50" t="s">
        <v>42</v>
      </c>
      <c r="E219" s="49" t="s">
        <v>43</v>
      </c>
      <c r="F219" s="51">
        <v>2</v>
      </c>
      <c r="G219" s="52">
        <v>6000</v>
      </c>
    </row>
    <row r="220" spans="1:7" s="34" customFormat="1" x14ac:dyDescent="0.25">
      <c r="A220" s="53"/>
      <c r="B220" s="54"/>
      <c r="C220" s="55"/>
      <c r="D220" s="50" t="s">
        <v>46</v>
      </c>
      <c r="E220" s="49" t="s">
        <v>47</v>
      </c>
      <c r="F220" s="51">
        <v>50</v>
      </c>
      <c r="G220" s="52">
        <v>150000</v>
      </c>
    </row>
    <row r="221" spans="1:7" s="34" customFormat="1" x14ac:dyDescent="0.25">
      <c r="A221" s="53"/>
      <c r="B221" s="54"/>
      <c r="C221" s="55"/>
      <c r="D221" s="50" t="s">
        <v>48</v>
      </c>
      <c r="E221" s="49" t="s">
        <v>49</v>
      </c>
      <c r="F221" s="51">
        <v>2</v>
      </c>
      <c r="G221" s="52">
        <v>6000</v>
      </c>
    </row>
    <row r="222" spans="1:7" s="34" customFormat="1" ht="24" x14ac:dyDescent="0.25">
      <c r="A222" s="53"/>
      <c r="B222" s="54"/>
      <c r="C222" s="55"/>
      <c r="D222" s="50" t="s">
        <v>50</v>
      </c>
      <c r="E222" s="49" t="s">
        <v>51</v>
      </c>
      <c r="F222" s="51">
        <v>8</v>
      </c>
      <c r="G222" s="52">
        <v>48000</v>
      </c>
    </row>
    <row r="223" spans="1:7" s="34" customFormat="1" x14ac:dyDescent="0.25">
      <c r="A223" s="53"/>
      <c r="B223" s="54"/>
      <c r="C223" s="55"/>
      <c r="D223" s="50" t="s">
        <v>52</v>
      </c>
      <c r="E223" s="49" t="s">
        <v>53</v>
      </c>
      <c r="F223" s="51">
        <v>300</v>
      </c>
      <c r="G223" s="52">
        <v>810000</v>
      </c>
    </row>
    <row r="224" spans="1:7" s="34" customFormat="1" ht="36" x14ac:dyDescent="0.25">
      <c r="A224" s="53"/>
      <c r="B224" s="54"/>
      <c r="C224" s="55"/>
      <c r="D224" s="50" t="s">
        <v>54</v>
      </c>
      <c r="E224" s="49" t="s">
        <v>55</v>
      </c>
      <c r="F224" s="51">
        <v>100</v>
      </c>
      <c r="G224" s="52">
        <v>600000</v>
      </c>
    </row>
    <row r="225" spans="1:7" s="34" customFormat="1" x14ac:dyDescent="0.25">
      <c r="A225" s="53"/>
      <c r="B225" s="54"/>
      <c r="C225" s="55"/>
      <c r="D225" s="50" t="s">
        <v>66</v>
      </c>
      <c r="E225" s="49" t="s">
        <v>67</v>
      </c>
      <c r="F225" s="51">
        <v>3</v>
      </c>
      <c r="G225" s="52">
        <v>9000</v>
      </c>
    </row>
    <row r="226" spans="1:7" s="34" customFormat="1" ht="24" x14ac:dyDescent="0.25">
      <c r="A226" s="53"/>
      <c r="B226" s="54"/>
      <c r="C226" s="55"/>
      <c r="D226" s="50" t="s">
        <v>68</v>
      </c>
      <c r="E226" s="49" t="s">
        <v>69</v>
      </c>
      <c r="F226" s="51">
        <v>10</v>
      </c>
      <c r="G226" s="52">
        <v>57000</v>
      </c>
    </row>
    <row r="227" spans="1:7" s="34" customFormat="1" x14ac:dyDescent="0.25">
      <c r="A227" s="53"/>
      <c r="B227" s="54"/>
      <c r="C227" s="55"/>
      <c r="D227" s="50" t="s">
        <v>70</v>
      </c>
      <c r="E227" s="49" t="s">
        <v>71</v>
      </c>
      <c r="F227" s="51">
        <v>3</v>
      </c>
      <c r="G227" s="52">
        <v>9000</v>
      </c>
    </row>
    <row r="228" spans="1:7" s="34" customFormat="1" ht="24" x14ac:dyDescent="0.25">
      <c r="A228" s="53"/>
      <c r="B228" s="54"/>
      <c r="C228" s="55"/>
      <c r="D228" s="50" t="s">
        <v>72</v>
      </c>
      <c r="E228" s="49" t="s">
        <v>73</v>
      </c>
      <c r="F228" s="51">
        <v>10</v>
      </c>
      <c r="G228" s="52">
        <v>60000</v>
      </c>
    </row>
    <row r="229" spans="1:7" s="34" customFormat="1" x14ac:dyDescent="0.25">
      <c r="A229" s="53"/>
      <c r="B229" s="54"/>
      <c r="C229" s="55"/>
      <c r="D229" s="50" t="s">
        <v>76</v>
      </c>
      <c r="E229" s="49" t="s">
        <v>77</v>
      </c>
      <c r="F229" s="51">
        <v>170</v>
      </c>
      <c r="G229" s="52">
        <v>450500</v>
      </c>
    </row>
    <row r="230" spans="1:7" s="34" customFormat="1" ht="24" x14ac:dyDescent="0.25">
      <c r="A230" s="53"/>
      <c r="B230" s="54"/>
      <c r="C230" s="55"/>
      <c r="D230" s="50" t="s">
        <v>78</v>
      </c>
      <c r="E230" s="49" t="s">
        <v>79</v>
      </c>
      <c r="F230" s="51">
        <v>15</v>
      </c>
      <c r="G230" s="52">
        <v>90000</v>
      </c>
    </row>
    <row r="231" spans="1:7" s="34" customFormat="1" x14ac:dyDescent="0.25">
      <c r="A231" s="53"/>
      <c r="B231" s="54"/>
      <c r="C231" s="55"/>
      <c r="D231" s="50" t="s">
        <v>82</v>
      </c>
      <c r="E231" s="49" t="s">
        <v>83</v>
      </c>
      <c r="F231" s="51">
        <v>20</v>
      </c>
      <c r="G231" s="52">
        <v>60000</v>
      </c>
    </row>
    <row r="232" spans="1:7" s="34" customFormat="1" ht="24" x14ac:dyDescent="0.25">
      <c r="A232" s="53"/>
      <c r="B232" s="54"/>
      <c r="C232" s="55"/>
      <c r="D232" s="50" t="s">
        <v>90</v>
      </c>
      <c r="E232" s="49" t="s">
        <v>91</v>
      </c>
      <c r="F232" s="51">
        <v>50</v>
      </c>
      <c r="G232" s="52">
        <v>185000</v>
      </c>
    </row>
    <row r="233" spans="1:7" s="34" customFormat="1" ht="36" x14ac:dyDescent="0.25">
      <c r="A233" s="53"/>
      <c r="B233" s="54"/>
      <c r="C233" s="55"/>
      <c r="D233" s="50" t="s">
        <v>96</v>
      </c>
      <c r="E233" s="49" t="s">
        <v>97</v>
      </c>
      <c r="F233" s="51">
        <v>190</v>
      </c>
      <c r="G233" s="52">
        <v>1235000</v>
      </c>
    </row>
    <row r="234" spans="1:7" s="34" customFormat="1" x14ac:dyDescent="0.25">
      <c r="A234" s="53"/>
      <c r="B234" s="54"/>
      <c r="C234" s="56" t="s">
        <v>295</v>
      </c>
      <c r="D234" s="57"/>
      <c r="E234" s="57"/>
      <c r="F234" s="58">
        <v>1065</v>
      </c>
      <c r="G234" s="59">
        <v>4183500</v>
      </c>
    </row>
    <row r="235" spans="1:7" s="34" customFormat="1" ht="24" x14ac:dyDescent="0.25">
      <c r="A235" s="47">
        <v>16</v>
      </c>
      <c r="B235" s="48">
        <v>430324</v>
      </c>
      <c r="C235" s="49" t="s">
        <v>296</v>
      </c>
      <c r="D235" s="50" t="s">
        <v>22</v>
      </c>
      <c r="E235" s="49" t="s">
        <v>23</v>
      </c>
      <c r="F235" s="51">
        <v>2</v>
      </c>
      <c r="G235" s="52">
        <v>5882.6</v>
      </c>
    </row>
    <row r="236" spans="1:7" s="34" customFormat="1" x14ac:dyDescent="0.25">
      <c r="A236" s="53"/>
      <c r="B236" s="54"/>
      <c r="C236" s="55"/>
      <c r="D236" s="50" t="s">
        <v>24</v>
      </c>
      <c r="E236" s="49" t="s">
        <v>25</v>
      </c>
      <c r="F236" s="51">
        <v>10</v>
      </c>
      <c r="G236" s="52">
        <v>29413</v>
      </c>
    </row>
    <row r="237" spans="1:7" s="34" customFormat="1" ht="24" x14ac:dyDescent="0.25">
      <c r="A237" s="53"/>
      <c r="B237" s="54"/>
      <c r="C237" s="55"/>
      <c r="D237" s="50" t="s">
        <v>28</v>
      </c>
      <c r="E237" s="49" t="s">
        <v>29</v>
      </c>
      <c r="F237" s="51">
        <v>50</v>
      </c>
      <c r="G237" s="52">
        <v>147065</v>
      </c>
    </row>
    <row r="238" spans="1:7" s="34" customFormat="1" x14ac:dyDescent="0.25">
      <c r="A238" s="53"/>
      <c r="B238" s="54"/>
      <c r="C238" s="55"/>
      <c r="D238" s="50" t="s">
        <v>38</v>
      </c>
      <c r="E238" s="49" t="s">
        <v>39</v>
      </c>
      <c r="F238" s="51">
        <v>2</v>
      </c>
      <c r="G238" s="52">
        <v>5882.6</v>
      </c>
    </row>
    <row r="239" spans="1:7" s="34" customFormat="1" x14ac:dyDescent="0.25">
      <c r="A239" s="53"/>
      <c r="B239" s="54"/>
      <c r="C239" s="55"/>
      <c r="D239" s="50" t="s">
        <v>40</v>
      </c>
      <c r="E239" s="49" t="s">
        <v>41</v>
      </c>
      <c r="F239" s="51">
        <v>20</v>
      </c>
      <c r="G239" s="52">
        <v>58826</v>
      </c>
    </row>
    <row r="240" spans="1:7" s="34" customFormat="1" x14ac:dyDescent="0.25">
      <c r="A240" s="53"/>
      <c r="B240" s="54"/>
      <c r="C240" s="55"/>
      <c r="D240" s="50" t="s">
        <v>42</v>
      </c>
      <c r="E240" s="49" t="s">
        <v>43</v>
      </c>
      <c r="F240" s="51">
        <v>7</v>
      </c>
      <c r="G240" s="52">
        <v>20589.100000000002</v>
      </c>
    </row>
    <row r="241" spans="1:7" s="34" customFormat="1" ht="24" x14ac:dyDescent="0.25">
      <c r="A241" s="53"/>
      <c r="B241" s="54"/>
      <c r="C241" s="55"/>
      <c r="D241" s="50" t="s">
        <v>44</v>
      </c>
      <c r="E241" s="49" t="s">
        <v>45</v>
      </c>
      <c r="F241" s="51">
        <v>2</v>
      </c>
      <c r="G241" s="52">
        <v>11765.22</v>
      </c>
    </row>
    <row r="242" spans="1:7" s="34" customFormat="1" x14ac:dyDescent="0.25">
      <c r="A242" s="53"/>
      <c r="B242" s="54"/>
      <c r="C242" s="55"/>
      <c r="D242" s="50" t="s">
        <v>46</v>
      </c>
      <c r="E242" s="49" t="s">
        <v>47</v>
      </c>
      <c r="F242" s="51">
        <v>80</v>
      </c>
      <c r="G242" s="52">
        <v>235304</v>
      </c>
    </row>
    <row r="243" spans="1:7" s="34" customFormat="1" x14ac:dyDescent="0.25">
      <c r="A243" s="53"/>
      <c r="B243" s="54"/>
      <c r="C243" s="55"/>
      <c r="D243" s="50" t="s">
        <v>48</v>
      </c>
      <c r="E243" s="49" t="s">
        <v>49</v>
      </c>
      <c r="F243" s="51">
        <v>2</v>
      </c>
      <c r="G243" s="52">
        <v>5882.6</v>
      </c>
    </row>
    <row r="244" spans="1:7" s="34" customFormat="1" ht="24" x14ac:dyDescent="0.25">
      <c r="A244" s="53"/>
      <c r="B244" s="54"/>
      <c r="C244" s="55"/>
      <c r="D244" s="50" t="s">
        <v>50</v>
      </c>
      <c r="E244" s="49" t="s">
        <v>51</v>
      </c>
      <c r="F244" s="51">
        <v>2</v>
      </c>
      <c r="G244" s="52">
        <v>11765.22</v>
      </c>
    </row>
    <row r="245" spans="1:7" s="34" customFormat="1" x14ac:dyDescent="0.25">
      <c r="A245" s="53"/>
      <c r="B245" s="54"/>
      <c r="C245" s="55"/>
      <c r="D245" s="50" t="s">
        <v>52</v>
      </c>
      <c r="E245" s="49" t="s">
        <v>53</v>
      </c>
      <c r="F245" s="51">
        <v>140</v>
      </c>
      <c r="G245" s="52">
        <v>370603.8</v>
      </c>
    </row>
    <row r="246" spans="1:7" s="34" customFormat="1" ht="36" x14ac:dyDescent="0.25">
      <c r="A246" s="53"/>
      <c r="B246" s="54"/>
      <c r="C246" s="55"/>
      <c r="D246" s="50" t="s">
        <v>54</v>
      </c>
      <c r="E246" s="49" t="s">
        <v>55</v>
      </c>
      <c r="F246" s="51">
        <v>20</v>
      </c>
      <c r="G246" s="52">
        <v>117652.2</v>
      </c>
    </row>
    <row r="247" spans="1:7" s="34" customFormat="1" x14ac:dyDescent="0.25">
      <c r="A247" s="53"/>
      <c r="B247" s="54"/>
      <c r="C247" s="55"/>
      <c r="D247" s="50" t="s">
        <v>56</v>
      </c>
      <c r="E247" s="49" t="s">
        <v>57</v>
      </c>
      <c r="F247" s="51">
        <v>500</v>
      </c>
      <c r="G247" s="52">
        <v>1470650</v>
      </c>
    </row>
    <row r="248" spans="1:7" s="34" customFormat="1" x14ac:dyDescent="0.25">
      <c r="A248" s="53"/>
      <c r="B248" s="54"/>
      <c r="C248" s="55"/>
      <c r="D248" s="50" t="s">
        <v>62</v>
      </c>
      <c r="E248" s="49" t="s">
        <v>63</v>
      </c>
      <c r="F248" s="51">
        <v>2</v>
      </c>
      <c r="G248" s="52">
        <v>5882.6</v>
      </c>
    </row>
    <row r="249" spans="1:7" s="34" customFormat="1" x14ac:dyDescent="0.25">
      <c r="A249" s="53"/>
      <c r="B249" s="54"/>
      <c r="C249" s="55"/>
      <c r="D249" s="50" t="s">
        <v>64</v>
      </c>
      <c r="E249" s="49" t="s">
        <v>65</v>
      </c>
      <c r="F249" s="51">
        <v>2</v>
      </c>
      <c r="G249" s="52">
        <v>5882.6</v>
      </c>
    </row>
    <row r="250" spans="1:7" s="34" customFormat="1" x14ac:dyDescent="0.25">
      <c r="A250" s="53"/>
      <c r="B250" s="54"/>
      <c r="C250" s="55"/>
      <c r="D250" s="50" t="s">
        <v>66</v>
      </c>
      <c r="E250" s="49" t="s">
        <v>67</v>
      </c>
      <c r="F250" s="51">
        <v>2</v>
      </c>
      <c r="G250" s="52">
        <v>5882.6</v>
      </c>
    </row>
    <row r="251" spans="1:7" s="34" customFormat="1" ht="24" x14ac:dyDescent="0.25">
      <c r="A251" s="53"/>
      <c r="B251" s="54"/>
      <c r="C251" s="55"/>
      <c r="D251" s="50" t="s">
        <v>68</v>
      </c>
      <c r="E251" s="49" t="s">
        <v>69</v>
      </c>
      <c r="F251" s="51">
        <v>7</v>
      </c>
      <c r="G251" s="52">
        <v>39119.360000000001</v>
      </c>
    </row>
    <row r="252" spans="1:7" s="34" customFormat="1" x14ac:dyDescent="0.25">
      <c r="A252" s="53"/>
      <c r="B252" s="54"/>
      <c r="C252" s="55"/>
      <c r="D252" s="50" t="s">
        <v>70</v>
      </c>
      <c r="E252" s="49" t="s">
        <v>71</v>
      </c>
      <c r="F252" s="51">
        <v>2</v>
      </c>
      <c r="G252" s="52">
        <v>5882.6</v>
      </c>
    </row>
    <row r="253" spans="1:7" s="34" customFormat="1" ht="24" x14ac:dyDescent="0.25">
      <c r="A253" s="53"/>
      <c r="B253" s="54"/>
      <c r="C253" s="55"/>
      <c r="D253" s="50" t="s">
        <v>72</v>
      </c>
      <c r="E253" s="49" t="s">
        <v>73</v>
      </c>
      <c r="F253" s="51">
        <v>5</v>
      </c>
      <c r="G253" s="52">
        <v>29413.05</v>
      </c>
    </row>
    <row r="254" spans="1:7" s="34" customFormat="1" x14ac:dyDescent="0.25">
      <c r="A254" s="53"/>
      <c r="B254" s="54"/>
      <c r="C254" s="55"/>
      <c r="D254" s="50" t="s">
        <v>76</v>
      </c>
      <c r="E254" s="49" t="s">
        <v>77</v>
      </c>
      <c r="F254" s="51">
        <v>100</v>
      </c>
      <c r="G254" s="52">
        <v>259815</v>
      </c>
    </row>
    <row r="255" spans="1:7" s="34" customFormat="1" ht="24" x14ac:dyDescent="0.25">
      <c r="A255" s="53"/>
      <c r="B255" s="54"/>
      <c r="C255" s="55"/>
      <c r="D255" s="50" t="s">
        <v>80</v>
      </c>
      <c r="E255" s="49" t="s">
        <v>81</v>
      </c>
      <c r="F255" s="51">
        <v>2</v>
      </c>
      <c r="G255" s="52">
        <v>11765.22</v>
      </c>
    </row>
    <row r="256" spans="1:7" s="34" customFormat="1" ht="24" x14ac:dyDescent="0.25">
      <c r="A256" s="53"/>
      <c r="B256" s="54"/>
      <c r="C256" s="55"/>
      <c r="D256" s="50" t="s">
        <v>86</v>
      </c>
      <c r="E256" s="49" t="s">
        <v>87</v>
      </c>
      <c r="F256" s="51">
        <v>2</v>
      </c>
      <c r="G256" s="52">
        <v>11765.22</v>
      </c>
    </row>
    <row r="257" spans="1:7" s="34" customFormat="1" x14ac:dyDescent="0.25">
      <c r="A257" s="53"/>
      <c r="B257" s="54"/>
      <c r="C257" s="55"/>
      <c r="D257" s="50" t="s">
        <v>88</v>
      </c>
      <c r="E257" s="49" t="s">
        <v>89</v>
      </c>
      <c r="F257" s="51">
        <v>8</v>
      </c>
      <c r="G257" s="52">
        <v>23530.400000000001</v>
      </c>
    </row>
    <row r="258" spans="1:7" s="34" customFormat="1" ht="24" x14ac:dyDescent="0.25">
      <c r="A258" s="53"/>
      <c r="B258" s="54"/>
      <c r="C258" s="55"/>
      <c r="D258" s="50" t="s">
        <v>90</v>
      </c>
      <c r="E258" s="49" t="s">
        <v>91</v>
      </c>
      <c r="F258" s="51">
        <v>20</v>
      </c>
      <c r="G258" s="52">
        <v>72552.2</v>
      </c>
    </row>
    <row r="259" spans="1:7" s="34" customFormat="1" ht="36" x14ac:dyDescent="0.25">
      <c r="A259" s="53"/>
      <c r="B259" s="54"/>
      <c r="C259" s="55"/>
      <c r="D259" s="50" t="s">
        <v>92</v>
      </c>
      <c r="E259" s="49" t="s">
        <v>93</v>
      </c>
      <c r="F259" s="51">
        <v>30</v>
      </c>
      <c r="G259" s="52">
        <v>191184.9</v>
      </c>
    </row>
    <row r="260" spans="1:7" s="34" customFormat="1" x14ac:dyDescent="0.25">
      <c r="A260" s="53"/>
      <c r="B260" s="54"/>
      <c r="C260" s="56" t="s">
        <v>297</v>
      </c>
      <c r="D260" s="57"/>
      <c r="E260" s="57"/>
      <c r="F260" s="58">
        <v>1019</v>
      </c>
      <c r="G260" s="59">
        <v>3153957.0900000003</v>
      </c>
    </row>
    <row r="261" spans="1:7" s="34" customFormat="1" x14ac:dyDescent="0.25">
      <c r="A261" s="47">
        <v>17</v>
      </c>
      <c r="B261" s="48">
        <v>430325</v>
      </c>
      <c r="C261" s="49" t="s">
        <v>298</v>
      </c>
      <c r="D261" s="50" t="s">
        <v>14</v>
      </c>
      <c r="E261" s="49" t="s">
        <v>15</v>
      </c>
      <c r="F261" s="51">
        <v>2</v>
      </c>
      <c r="G261" s="52">
        <v>6000</v>
      </c>
    </row>
    <row r="262" spans="1:7" s="34" customFormat="1" ht="24" x14ac:dyDescent="0.25">
      <c r="A262" s="53"/>
      <c r="B262" s="54"/>
      <c r="C262" s="55"/>
      <c r="D262" s="50" t="s">
        <v>28</v>
      </c>
      <c r="E262" s="49" t="s">
        <v>29</v>
      </c>
      <c r="F262" s="51">
        <v>200</v>
      </c>
      <c r="G262" s="52">
        <v>600000</v>
      </c>
    </row>
    <row r="263" spans="1:7" s="34" customFormat="1" x14ac:dyDescent="0.25">
      <c r="A263" s="53"/>
      <c r="B263" s="54"/>
      <c r="C263" s="55"/>
      <c r="D263" s="50" t="s">
        <v>32</v>
      </c>
      <c r="E263" s="49" t="s">
        <v>33</v>
      </c>
      <c r="F263" s="51">
        <v>2</v>
      </c>
      <c r="G263" s="52">
        <v>6000</v>
      </c>
    </row>
    <row r="264" spans="1:7" s="34" customFormat="1" x14ac:dyDescent="0.25">
      <c r="A264" s="53"/>
      <c r="B264" s="54"/>
      <c r="C264" s="55"/>
      <c r="D264" s="50" t="s">
        <v>34</v>
      </c>
      <c r="E264" s="49" t="s">
        <v>35</v>
      </c>
      <c r="F264" s="51">
        <v>10</v>
      </c>
      <c r="G264" s="52">
        <v>30000</v>
      </c>
    </row>
    <row r="265" spans="1:7" s="34" customFormat="1" x14ac:dyDescent="0.25">
      <c r="A265" s="53"/>
      <c r="B265" s="54"/>
      <c r="C265" s="55"/>
      <c r="D265" s="50" t="s">
        <v>36</v>
      </c>
      <c r="E265" s="49" t="s">
        <v>37</v>
      </c>
      <c r="F265" s="51">
        <v>20</v>
      </c>
      <c r="G265" s="52">
        <v>60000</v>
      </c>
    </row>
    <row r="266" spans="1:7" s="34" customFormat="1" x14ac:dyDescent="0.25">
      <c r="A266" s="53"/>
      <c r="B266" s="54"/>
      <c r="C266" s="55"/>
      <c r="D266" s="50" t="s">
        <v>38</v>
      </c>
      <c r="E266" s="49" t="s">
        <v>39</v>
      </c>
      <c r="F266" s="51">
        <v>2</v>
      </c>
      <c r="G266" s="52">
        <v>6000</v>
      </c>
    </row>
    <row r="267" spans="1:7" s="34" customFormat="1" x14ac:dyDescent="0.25">
      <c r="A267" s="53"/>
      <c r="B267" s="54"/>
      <c r="C267" s="55"/>
      <c r="D267" s="50" t="s">
        <v>40</v>
      </c>
      <c r="E267" s="49" t="s">
        <v>41</v>
      </c>
      <c r="F267" s="51">
        <v>3</v>
      </c>
      <c r="G267" s="52">
        <v>9000</v>
      </c>
    </row>
    <row r="268" spans="1:7" s="34" customFormat="1" x14ac:dyDescent="0.25">
      <c r="A268" s="53"/>
      <c r="B268" s="54"/>
      <c r="C268" s="55"/>
      <c r="D268" s="50" t="s">
        <v>42</v>
      </c>
      <c r="E268" s="49" t="s">
        <v>43</v>
      </c>
      <c r="F268" s="51">
        <v>3</v>
      </c>
      <c r="G268" s="52">
        <v>9000</v>
      </c>
    </row>
    <row r="269" spans="1:7" s="34" customFormat="1" x14ac:dyDescent="0.25">
      <c r="A269" s="53"/>
      <c r="B269" s="54"/>
      <c r="C269" s="55"/>
      <c r="D269" s="50" t="s">
        <v>46</v>
      </c>
      <c r="E269" s="49" t="s">
        <v>47</v>
      </c>
      <c r="F269" s="51">
        <v>17</v>
      </c>
      <c r="G269" s="52">
        <v>51000</v>
      </c>
    </row>
    <row r="270" spans="1:7" s="34" customFormat="1" x14ac:dyDescent="0.25">
      <c r="A270" s="53"/>
      <c r="B270" s="54"/>
      <c r="C270" s="55"/>
      <c r="D270" s="50" t="s">
        <v>48</v>
      </c>
      <c r="E270" s="49" t="s">
        <v>49</v>
      </c>
      <c r="F270" s="51">
        <v>2</v>
      </c>
      <c r="G270" s="52">
        <v>6000</v>
      </c>
    </row>
    <row r="271" spans="1:7" s="34" customFormat="1" ht="24" x14ac:dyDescent="0.25">
      <c r="A271" s="53"/>
      <c r="B271" s="54"/>
      <c r="C271" s="55"/>
      <c r="D271" s="50" t="s">
        <v>50</v>
      </c>
      <c r="E271" s="49" t="s">
        <v>51</v>
      </c>
      <c r="F271" s="51">
        <v>2</v>
      </c>
      <c r="G271" s="52">
        <v>12000</v>
      </c>
    </row>
    <row r="272" spans="1:7" s="34" customFormat="1" x14ac:dyDescent="0.25">
      <c r="A272" s="53"/>
      <c r="B272" s="54"/>
      <c r="C272" s="55"/>
      <c r="D272" s="50" t="s">
        <v>52</v>
      </c>
      <c r="E272" s="49" t="s">
        <v>53</v>
      </c>
      <c r="F272" s="51">
        <v>550</v>
      </c>
      <c r="G272" s="52">
        <v>1485000</v>
      </c>
    </row>
    <row r="273" spans="1:7" s="34" customFormat="1" ht="36" x14ac:dyDescent="0.25">
      <c r="A273" s="53"/>
      <c r="B273" s="54"/>
      <c r="C273" s="55"/>
      <c r="D273" s="50" t="s">
        <v>54</v>
      </c>
      <c r="E273" s="49" t="s">
        <v>55</v>
      </c>
      <c r="F273" s="51">
        <v>40</v>
      </c>
      <c r="G273" s="52">
        <v>240000</v>
      </c>
    </row>
    <row r="274" spans="1:7" s="34" customFormat="1" x14ac:dyDescent="0.25">
      <c r="A274" s="53"/>
      <c r="B274" s="54"/>
      <c r="C274" s="55"/>
      <c r="D274" s="50" t="s">
        <v>64</v>
      </c>
      <c r="E274" s="49" t="s">
        <v>65</v>
      </c>
      <c r="F274" s="51">
        <v>2</v>
      </c>
      <c r="G274" s="52">
        <v>6000</v>
      </c>
    </row>
    <row r="275" spans="1:7" s="34" customFormat="1" ht="24" x14ac:dyDescent="0.25">
      <c r="A275" s="53"/>
      <c r="B275" s="54"/>
      <c r="C275" s="55"/>
      <c r="D275" s="50" t="s">
        <v>68</v>
      </c>
      <c r="E275" s="49" t="s">
        <v>69</v>
      </c>
      <c r="F275" s="51">
        <v>2</v>
      </c>
      <c r="G275" s="52">
        <v>11400</v>
      </c>
    </row>
    <row r="276" spans="1:7" s="34" customFormat="1" ht="24" x14ac:dyDescent="0.25">
      <c r="A276" s="53"/>
      <c r="B276" s="54"/>
      <c r="C276" s="55"/>
      <c r="D276" s="50" t="s">
        <v>72</v>
      </c>
      <c r="E276" s="49" t="s">
        <v>73</v>
      </c>
      <c r="F276" s="51">
        <v>2</v>
      </c>
      <c r="G276" s="52">
        <v>12000</v>
      </c>
    </row>
    <row r="277" spans="1:7" s="34" customFormat="1" x14ac:dyDescent="0.25">
      <c r="A277" s="53"/>
      <c r="B277" s="54"/>
      <c r="C277" s="55"/>
      <c r="D277" s="50" t="s">
        <v>76</v>
      </c>
      <c r="E277" s="49" t="s">
        <v>77</v>
      </c>
      <c r="F277" s="51">
        <v>600</v>
      </c>
      <c r="G277" s="52">
        <v>1590000</v>
      </c>
    </row>
    <row r="278" spans="1:7" s="34" customFormat="1" ht="24" x14ac:dyDescent="0.25">
      <c r="A278" s="53"/>
      <c r="B278" s="54"/>
      <c r="C278" s="55"/>
      <c r="D278" s="50" t="s">
        <v>78</v>
      </c>
      <c r="E278" s="49" t="s">
        <v>79</v>
      </c>
      <c r="F278" s="51">
        <v>5</v>
      </c>
      <c r="G278" s="52">
        <v>30000</v>
      </c>
    </row>
    <row r="279" spans="1:7" s="34" customFormat="1" ht="24" x14ac:dyDescent="0.25">
      <c r="A279" s="53"/>
      <c r="B279" s="54"/>
      <c r="C279" s="55"/>
      <c r="D279" s="50" t="s">
        <v>80</v>
      </c>
      <c r="E279" s="49" t="s">
        <v>81</v>
      </c>
      <c r="F279" s="51">
        <v>2</v>
      </c>
      <c r="G279" s="52">
        <v>12000</v>
      </c>
    </row>
    <row r="280" spans="1:7" s="34" customFormat="1" x14ac:dyDescent="0.25">
      <c r="A280" s="53"/>
      <c r="B280" s="54"/>
      <c r="C280" s="55"/>
      <c r="D280" s="50" t="s">
        <v>82</v>
      </c>
      <c r="E280" s="49" t="s">
        <v>83</v>
      </c>
      <c r="F280" s="51">
        <v>10</v>
      </c>
      <c r="G280" s="52">
        <v>30000</v>
      </c>
    </row>
    <row r="281" spans="1:7" s="34" customFormat="1" x14ac:dyDescent="0.25">
      <c r="A281" s="53"/>
      <c r="B281" s="54"/>
      <c r="C281" s="55"/>
      <c r="D281" s="50" t="s">
        <v>84</v>
      </c>
      <c r="E281" s="49" t="s">
        <v>85</v>
      </c>
      <c r="F281" s="51">
        <v>2</v>
      </c>
      <c r="G281" s="52">
        <v>6000</v>
      </c>
    </row>
    <row r="282" spans="1:7" s="34" customFormat="1" ht="24" x14ac:dyDescent="0.25">
      <c r="A282" s="53"/>
      <c r="B282" s="54"/>
      <c r="C282" s="55"/>
      <c r="D282" s="50" t="s">
        <v>86</v>
      </c>
      <c r="E282" s="49" t="s">
        <v>87</v>
      </c>
      <c r="F282" s="51">
        <v>11</v>
      </c>
      <c r="G282" s="52">
        <v>66000</v>
      </c>
    </row>
    <row r="283" spans="1:7" s="34" customFormat="1" x14ac:dyDescent="0.25">
      <c r="A283" s="53"/>
      <c r="B283" s="54"/>
      <c r="C283" s="55"/>
      <c r="D283" s="50" t="s">
        <v>88</v>
      </c>
      <c r="E283" s="49" t="s">
        <v>89</v>
      </c>
      <c r="F283" s="51">
        <v>3</v>
      </c>
      <c r="G283" s="52">
        <v>9000</v>
      </c>
    </row>
    <row r="284" spans="1:7" s="34" customFormat="1" ht="24" x14ac:dyDescent="0.25">
      <c r="A284" s="53"/>
      <c r="B284" s="54"/>
      <c r="C284" s="55"/>
      <c r="D284" s="50" t="s">
        <v>90</v>
      </c>
      <c r="E284" s="49" t="s">
        <v>91</v>
      </c>
      <c r="F284" s="51">
        <v>20</v>
      </c>
      <c r="G284" s="52">
        <v>74000</v>
      </c>
    </row>
    <row r="285" spans="1:7" s="34" customFormat="1" ht="36" x14ac:dyDescent="0.25">
      <c r="A285" s="53"/>
      <c r="B285" s="54"/>
      <c r="C285" s="55"/>
      <c r="D285" s="50" t="s">
        <v>92</v>
      </c>
      <c r="E285" s="49" t="s">
        <v>93</v>
      </c>
      <c r="F285" s="51">
        <v>100</v>
      </c>
      <c r="G285" s="52">
        <v>650000</v>
      </c>
    </row>
    <row r="286" spans="1:7" s="34" customFormat="1" x14ac:dyDescent="0.25">
      <c r="A286" s="53"/>
      <c r="B286" s="54"/>
      <c r="C286" s="56" t="s">
        <v>299</v>
      </c>
      <c r="D286" s="57"/>
      <c r="E286" s="57"/>
      <c r="F286" s="58">
        <v>1612</v>
      </c>
      <c r="G286" s="59">
        <v>5016400</v>
      </c>
    </row>
    <row r="287" spans="1:7" s="34" customFormat="1" ht="24" x14ac:dyDescent="0.25">
      <c r="A287" s="47">
        <v>18</v>
      </c>
      <c r="B287" s="48">
        <v>430328</v>
      </c>
      <c r="C287" s="49" t="s">
        <v>300</v>
      </c>
      <c r="D287" s="50" t="s">
        <v>28</v>
      </c>
      <c r="E287" s="49" t="s">
        <v>29</v>
      </c>
      <c r="F287" s="51">
        <v>8</v>
      </c>
      <c r="G287" s="52">
        <v>24000</v>
      </c>
    </row>
    <row r="288" spans="1:7" s="34" customFormat="1" x14ac:dyDescent="0.25">
      <c r="A288" s="53"/>
      <c r="B288" s="54"/>
      <c r="C288" s="55"/>
      <c r="D288" s="50" t="s">
        <v>34</v>
      </c>
      <c r="E288" s="49" t="s">
        <v>35</v>
      </c>
      <c r="F288" s="51">
        <v>2</v>
      </c>
      <c r="G288" s="52">
        <v>6000</v>
      </c>
    </row>
    <row r="289" spans="1:7" s="34" customFormat="1" x14ac:dyDescent="0.25">
      <c r="A289" s="53"/>
      <c r="B289" s="54"/>
      <c r="C289" s="55"/>
      <c r="D289" s="50" t="s">
        <v>36</v>
      </c>
      <c r="E289" s="49" t="s">
        <v>37</v>
      </c>
      <c r="F289" s="51">
        <v>2</v>
      </c>
      <c r="G289" s="52">
        <v>6000</v>
      </c>
    </row>
    <row r="290" spans="1:7" s="34" customFormat="1" x14ac:dyDescent="0.25">
      <c r="A290" s="53"/>
      <c r="B290" s="54"/>
      <c r="C290" s="55"/>
      <c r="D290" s="50" t="s">
        <v>46</v>
      </c>
      <c r="E290" s="49" t="s">
        <v>47</v>
      </c>
      <c r="F290" s="51">
        <v>2</v>
      </c>
      <c r="G290" s="52">
        <v>6000</v>
      </c>
    </row>
    <row r="291" spans="1:7" s="34" customFormat="1" ht="36" x14ac:dyDescent="0.25">
      <c r="A291" s="53"/>
      <c r="B291" s="54"/>
      <c r="C291" s="55"/>
      <c r="D291" s="50" t="s">
        <v>54</v>
      </c>
      <c r="E291" s="49" t="s">
        <v>55</v>
      </c>
      <c r="F291" s="51">
        <v>2</v>
      </c>
      <c r="G291" s="52">
        <v>12000</v>
      </c>
    </row>
    <row r="292" spans="1:7" s="34" customFormat="1" x14ac:dyDescent="0.25">
      <c r="A292" s="53"/>
      <c r="B292" s="54"/>
      <c r="C292" s="55"/>
      <c r="D292" s="50" t="s">
        <v>56</v>
      </c>
      <c r="E292" s="49" t="s">
        <v>57</v>
      </c>
      <c r="F292" s="51">
        <v>2</v>
      </c>
      <c r="G292" s="52">
        <v>6000</v>
      </c>
    </row>
    <row r="293" spans="1:7" s="34" customFormat="1" x14ac:dyDescent="0.25">
      <c r="A293" s="53"/>
      <c r="B293" s="54"/>
      <c r="C293" s="55"/>
      <c r="D293" s="50" t="s">
        <v>74</v>
      </c>
      <c r="E293" s="49" t="s">
        <v>75</v>
      </c>
      <c r="F293" s="51">
        <v>2</v>
      </c>
      <c r="G293" s="52">
        <v>6000</v>
      </c>
    </row>
    <row r="294" spans="1:7" s="34" customFormat="1" x14ac:dyDescent="0.25">
      <c r="A294" s="53"/>
      <c r="B294" s="54"/>
      <c r="C294" s="55"/>
      <c r="D294" s="50" t="s">
        <v>76</v>
      </c>
      <c r="E294" s="49" t="s">
        <v>77</v>
      </c>
      <c r="F294" s="51">
        <v>7</v>
      </c>
      <c r="G294" s="52">
        <v>18550</v>
      </c>
    </row>
    <row r="295" spans="1:7" s="34" customFormat="1" ht="24" x14ac:dyDescent="0.25">
      <c r="A295" s="53"/>
      <c r="B295" s="54"/>
      <c r="C295" s="55"/>
      <c r="D295" s="50" t="s">
        <v>78</v>
      </c>
      <c r="E295" s="49" t="s">
        <v>79</v>
      </c>
      <c r="F295" s="51">
        <v>2</v>
      </c>
      <c r="G295" s="52">
        <v>12000</v>
      </c>
    </row>
    <row r="296" spans="1:7" s="34" customFormat="1" ht="24" x14ac:dyDescent="0.25">
      <c r="A296" s="53"/>
      <c r="B296" s="54"/>
      <c r="C296" s="55"/>
      <c r="D296" s="50" t="s">
        <v>86</v>
      </c>
      <c r="E296" s="49" t="s">
        <v>87</v>
      </c>
      <c r="F296" s="51">
        <v>2</v>
      </c>
      <c r="G296" s="52">
        <v>12000</v>
      </c>
    </row>
    <row r="297" spans="1:7" s="34" customFormat="1" x14ac:dyDescent="0.25">
      <c r="A297" s="53"/>
      <c r="B297" s="54"/>
      <c r="C297" s="55"/>
      <c r="D297" s="50" t="s">
        <v>88</v>
      </c>
      <c r="E297" s="49" t="s">
        <v>89</v>
      </c>
      <c r="F297" s="51">
        <v>2</v>
      </c>
      <c r="G297" s="52">
        <v>6000</v>
      </c>
    </row>
    <row r="298" spans="1:7" s="34" customFormat="1" ht="24" x14ac:dyDescent="0.25">
      <c r="A298" s="53"/>
      <c r="B298" s="54"/>
      <c r="C298" s="55"/>
      <c r="D298" s="50" t="s">
        <v>90</v>
      </c>
      <c r="E298" s="49" t="s">
        <v>91</v>
      </c>
      <c r="F298" s="51">
        <v>2</v>
      </c>
      <c r="G298" s="52">
        <v>7400</v>
      </c>
    </row>
    <row r="299" spans="1:7" s="34" customFormat="1" ht="36" x14ac:dyDescent="0.25">
      <c r="A299" s="53"/>
      <c r="B299" s="54"/>
      <c r="C299" s="55"/>
      <c r="D299" s="50" t="s">
        <v>92</v>
      </c>
      <c r="E299" s="49" t="s">
        <v>93</v>
      </c>
      <c r="F299" s="51">
        <v>2</v>
      </c>
      <c r="G299" s="52">
        <v>13000</v>
      </c>
    </row>
    <row r="300" spans="1:7" s="34" customFormat="1" x14ac:dyDescent="0.25">
      <c r="A300" s="53"/>
      <c r="B300" s="54"/>
      <c r="C300" s="56" t="s">
        <v>301</v>
      </c>
      <c r="D300" s="57"/>
      <c r="E300" s="57"/>
      <c r="F300" s="58">
        <v>37</v>
      </c>
      <c r="G300" s="59">
        <v>134950</v>
      </c>
    </row>
    <row r="301" spans="1:7" s="34" customFormat="1" x14ac:dyDescent="0.25">
      <c r="A301" s="47">
        <v>19</v>
      </c>
      <c r="B301" s="48">
        <v>430331</v>
      </c>
      <c r="C301" s="49" t="s">
        <v>302</v>
      </c>
      <c r="D301" s="50" t="s">
        <v>22</v>
      </c>
      <c r="E301" s="49" t="s">
        <v>23</v>
      </c>
      <c r="F301" s="51">
        <v>2</v>
      </c>
      <c r="G301" s="52">
        <v>5882.6</v>
      </c>
    </row>
    <row r="302" spans="1:7" s="34" customFormat="1" ht="24" x14ac:dyDescent="0.25">
      <c r="A302" s="53"/>
      <c r="B302" s="54"/>
      <c r="C302" s="55"/>
      <c r="D302" s="50" t="s">
        <v>28</v>
      </c>
      <c r="E302" s="49" t="s">
        <v>29</v>
      </c>
      <c r="F302" s="51">
        <v>16</v>
      </c>
      <c r="G302" s="52">
        <v>47060.800000000003</v>
      </c>
    </row>
    <row r="303" spans="1:7" s="34" customFormat="1" x14ac:dyDescent="0.25">
      <c r="A303" s="53"/>
      <c r="B303" s="54"/>
      <c r="C303" s="55"/>
      <c r="D303" s="50" t="s">
        <v>40</v>
      </c>
      <c r="E303" s="49" t="s">
        <v>41</v>
      </c>
      <c r="F303" s="51">
        <v>2</v>
      </c>
      <c r="G303" s="52">
        <v>5882.6</v>
      </c>
    </row>
    <row r="304" spans="1:7" s="34" customFormat="1" x14ac:dyDescent="0.25">
      <c r="A304" s="53"/>
      <c r="B304" s="54"/>
      <c r="C304" s="55"/>
      <c r="D304" s="50" t="s">
        <v>48</v>
      </c>
      <c r="E304" s="49" t="s">
        <v>49</v>
      </c>
      <c r="F304" s="51">
        <v>2</v>
      </c>
      <c r="G304" s="52">
        <v>5882.6</v>
      </c>
    </row>
    <row r="305" spans="1:7" s="34" customFormat="1" x14ac:dyDescent="0.25">
      <c r="A305" s="53"/>
      <c r="B305" s="54"/>
      <c r="C305" s="55"/>
      <c r="D305" s="50" t="s">
        <v>52</v>
      </c>
      <c r="E305" s="49" t="s">
        <v>53</v>
      </c>
      <c r="F305" s="51">
        <v>140</v>
      </c>
      <c r="G305" s="52">
        <v>370603.8</v>
      </c>
    </row>
    <row r="306" spans="1:7" s="34" customFormat="1" x14ac:dyDescent="0.25">
      <c r="A306" s="53"/>
      <c r="B306" s="54"/>
      <c r="C306" s="55"/>
      <c r="D306" s="50" t="s">
        <v>66</v>
      </c>
      <c r="E306" s="49" t="s">
        <v>67</v>
      </c>
      <c r="F306" s="51">
        <v>2</v>
      </c>
      <c r="G306" s="52">
        <v>5882.6</v>
      </c>
    </row>
    <row r="307" spans="1:7" s="34" customFormat="1" x14ac:dyDescent="0.25">
      <c r="A307" s="53"/>
      <c r="B307" s="54"/>
      <c r="C307" s="55"/>
      <c r="D307" s="50" t="s">
        <v>76</v>
      </c>
      <c r="E307" s="49" t="s">
        <v>77</v>
      </c>
      <c r="F307" s="51">
        <v>250</v>
      </c>
      <c r="G307" s="52">
        <v>649537.5</v>
      </c>
    </row>
    <row r="308" spans="1:7" s="34" customFormat="1" x14ac:dyDescent="0.25">
      <c r="A308" s="53"/>
      <c r="B308" s="54"/>
      <c r="C308" s="55"/>
      <c r="D308" s="50" t="s">
        <v>82</v>
      </c>
      <c r="E308" s="49" t="s">
        <v>83</v>
      </c>
      <c r="F308" s="51">
        <v>2</v>
      </c>
      <c r="G308" s="52">
        <v>5882.6</v>
      </c>
    </row>
    <row r="309" spans="1:7" s="34" customFormat="1" ht="24" x14ac:dyDescent="0.25">
      <c r="A309" s="53"/>
      <c r="B309" s="54"/>
      <c r="C309" s="55"/>
      <c r="D309" s="50" t="s">
        <v>90</v>
      </c>
      <c r="E309" s="49" t="s">
        <v>91</v>
      </c>
      <c r="F309" s="51">
        <v>20</v>
      </c>
      <c r="G309" s="52">
        <v>72552.2</v>
      </c>
    </row>
    <row r="310" spans="1:7" s="34" customFormat="1" x14ac:dyDescent="0.25">
      <c r="A310" s="53"/>
      <c r="B310" s="54"/>
      <c r="C310" s="56" t="s">
        <v>303</v>
      </c>
      <c r="D310" s="57"/>
      <c r="E310" s="57"/>
      <c r="F310" s="58">
        <v>436</v>
      </c>
      <c r="G310" s="59">
        <v>1169167.3</v>
      </c>
    </row>
    <row r="311" spans="1:7" s="34" customFormat="1" ht="24" x14ac:dyDescent="0.25">
      <c r="A311" s="47">
        <v>20</v>
      </c>
      <c r="B311" s="48">
        <v>430333</v>
      </c>
      <c r="C311" s="49" t="s">
        <v>304</v>
      </c>
      <c r="D311" s="50" t="s">
        <v>14</v>
      </c>
      <c r="E311" s="49" t="s">
        <v>15</v>
      </c>
      <c r="F311" s="51">
        <v>2</v>
      </c>
      <c r="G311" s="52">
        <v>6000</v>
      </c>
    </row>
    <row r="312" spans="1:7" s="34" customFormat="1" x14ac:dyDescent="0.25">
      <c r="A312" s="53"/>
      <c r="B312" s="54"/>
      <c r="C312" s="55"/>
      <c r="D312" s="50" t="s">
        <v>18</v>
      </c>
      <c r="E312" s="49" t="s">
        <v>19</v>
      </c>
      <c r="F312" s="51">
        <v>2</v>
      </c>
      <c r="G312" s="52">
        <v>6000</v>
      </c>
    </row>
    <row r="313" spans="1:7" s="34" customFormat="1" ht="36" x14ac:dyDescent="0.25">
      <c r="A313" s="53"/>
      <c r="B313" s="54"/>
      <c r="C313" s="55"/>
      <c r="D313" s="50" t="s">
        <v>20</v>
      </c>
      <c r="E313" s="49" t="s">
        <v>21</v>
      </c>
      <c r="F313" s="51">
        <v>2</v>
      </c>
      <c r="G313" s="52">
        <v>12000</v>
      </c>
    </row>
    <row r="314" spans="1:7" s="34" customFormat="1" x14ac:dyDescent="0.25">
      <c r="A314" s="53"/>
      <c r="B314" s="54"/>
      <c r="C314" s="55"/>
      <c r="D314" s="50" t="s">
        <v>22</v>
      </c>
      <c r="E314" s="49" t="s">
        <v>23</v>
      </c>
      <c r="F314" s="51">
        <v>2</v>
      </c>
      <c r="G314" s="52">
        <v>6000</v>
      </c>
    </row>
    <row r="315" spans="1:7" s="34" customFormat="1" x14ac:dyDescent="0.25">
      <c r="A315" s="53"/>
      <c r="B315" s="54"/>
      <c r="C315" s="55"/>
      <c r="D315" s="50" t="s">
        <v>32</v>
      </c>
      <c r="E315" s="49" t="s">
        <v>33</v>
      </c>
      <c r="F315" s="51">
        <v>2</v>
      </c>
      <c r="G315" s="52">
        <v>6000</v>
      </c>
    </row>
    <row r="316" spans="1:7" s="34" customFormat="1" x14ac:dyDescent="0.25">
      <c r="A316" s="53"/>
      <c r="B316" s="54"/>
      <c r="C316" s="55"/>
      <c r="D316" s="50" t="s">
        <v>34</v>
      </c>
      <c r="E316" s="49" t="s">
        <v>35</v>
      </c>
      <c r="F316" s="51">
        <v>7</v>
      </c>
      <c r="G316" s="52">
        <v>21000</v>
      </c>
    </row>
    <row r="317" spans="1:7" s="34" customFormat="1" x14ac:dyDescent="0.25">
      <c r="A317" s="53"/>
      <c r="B317" s="54"/>
      <c r="C317" s="55"/>
      <c r="D317" s="50" t="s">
        <v>36</v>
      </c>
      <c r="E317" s="49" t="s">
        <v>37</v>
      </c>
      <c r="F317" s="51">
        <v>10</v>
      </c>
      <c r="G317" s="52">
        <v>30000</v>
      </c>
    </row>
    <row r="318" spans="1:7" s="34" customFormat="1" x14ac:dyDescent="0.25">
      <c r="A318" s="53"/>
      <c r="B318" s="54"/>
      <c r="C318" s="55"/>
      <c r="D318" s="50" t="s">
        <v>42</v>
      </c>
      <c r="E318" s="49" t="s">
        <v>43</v>
      </c>
      <c r="F318" s="51">
        <v>2</v>
      </c>
      <c r="G318" s="52">
        <v>6000</v>
      </c>
    </row>
    <row r="319" spans="1:7" s="34" customFormat="1" ht="24" x14ac:dyDescent="0.25">
      <c r="A319" s="53"/>
      <c r="B319" s="54"/>
      <c r="C319" s="55"/>
      <c r="D319" s="50" t="s">
        <v>44</v>
      </c>
      <c r="E319" s="49" t="s">
        <v>45</v>
      </c>
      <c r="F319" s="51">
        <v>3</v>
      </c>
      <c r="G319" s="52">
        <v>18000</v>
      </c>
    </row>
    <row r="320" spans="1:7" s="34" customFormat="1" x14ac:dyDescent="0.25">
      <c r="A320" s="53"/>
      <c r="B320" s="54"/>
      <c r="C320" s="55"/>
      <c r="D320" s="50" t="s">
        <v>46</v>
      </c>
      <c r="E320" s="49" t="s">
        <v>47</v>
      </c>
      <c r="F320" s="51">
        <v>50</v>
      </c>
      <c r="G320" s="52">
        <v>150000</v>
      </c>
    </row>
    <row r="321" spans="1:7" s="34" customFormat="1" x14ac:dyDescent="0.25">
      <c r="A321" s="53"/>
      <c r="B321" s="54"/>
      <c r="C321" s="55"/>
      <c r="D321" s="50" t="s">
        <v>48</v>
      </c>
      <c r="E321" s="49" t="s">
        <v>49</v>
      </c>
      <c r="F321" s="51">
        <v>2</v>
      </c>
      <c r="G321" s="52">
        <v>6000</v>
      </c>
    </row>
    <row r="322" spans="1:7" s="34" customFormat="1" ht="24" x14ac:dyDescent="0.25">
      <c r="A322" s="53"/>
      <c r="B322" s="54"/>
      <c r="C322" s="55"/>
      <c r="D322" s="50" t="s">
        <v>50</v>
      </c>
      <c r="E322" s="49" t="s">
        <v>51</v>
      </c>
      <c r="F322" s="51">
        <v>2</v>
      </c>
      <c r="G322" s="52">
        <v>12000</v>
      </c>
    </row>
    <row r="323" spans="1:7" s="34" customFormat="1" x14ac:dyDescent="0.25">
      <c r="A323" s="53"/>
      <c r="B323" s="54"/>
      <c r="C323" s="55"/>
      <c r="D323" s="50" t="s">
        <v>52</v>
      </c>
      <c r="E323" s="49" t="s">
        <v>53</v>
      </c>
      <c r="F323" s="51">
        <v>1500</v>
      </c>
      <c r="G323" s="52">
        <v>4050000</v>
      </c>
    </row>
    <row r="324" spans="1:7" s="34" customFormat="1" ht="36" x14ac:dyDescent="0.25">
      <c r="A324" s="53"/>
      <c r="B324" s="54"/>
      <c r="C324" s="55"/>
      <c r="D324" s="50" t="s">
        <v>54</v>
      </c>
      <c r="E324" s="49" t="s">
        <v>55</v>
      </c>
      <c r="F324" s="51">
        <v>125</v>
      </c>
      <c r="G324" s="52">
        <v>750000</v>
      </c>
    </row>
    <row r="325" spans="1:7" s="34" customFormat="1" x14ac:dyDescent="0.25">
      <c r="A325" s="53"/>
      <c r="B325" s="54"/>
      <c r="C325" s="55"/>
      <c r="D325" s="50" t="s">
        <v>60</v>
      </c>
      <c r="E325" s="49" t="s">
        <v>61</v>
      </c>
      <c r="F325" s="51">
        <v>5</v>
      </c>
      <c r="G325" s="52">
        <v>15000</v>
      </c>
    </row>
    <row r="326" spans="1:7" s="34" customFormat="1" x14ac:dyDescent="0.25">
      <c r="A326" s="53"/>
      <c r="B326" s="54"/>
      <c r="C326" s="55"/>
      <c r="D326" s="50" t="s">
        <v>62</v>
      </c>
      <c r="E326" s="49" t="s">
        <v>63</v>
      </c>
      <c r="F326" s="51">
        <v>2</v>
      </c>
      <c r="G326" s="52">
        <v>6000</v>
      </c>
    </row>
    <row r="327" spans="1:7" s="34" customFormat="1" x14ac:dyDescent="0.25">
      <c r="A327" s="53"/>
      <c r="B327" s="54"/>
      <c r="C327" s="55"/>
      <c r="D327" s="50" t="s">
        <v>76</v>
      </c>
      <c r="E327" s="49" t="s">
        <v>77</v>
      </c>
      <c r="F327" s="51">
        <v>280</v>
      </c>
      <c r="G327" s="52">
        <v>742000</v>
      </c>
    </row>
    <row r="328" spans="1:7" s="34" customFormat="1" ht="24" x14ac:dyDescent="0.25">
      <c r="A328" s="53"/>
      <c r="B328" s="54"/>
      <c r="C328" s="55"/>
      <c r="D328" s="50" t="s">
        <v>78</v>
      </c>
      <c r="E328" s="49" t="s">
        <v>79</v>
      </c>
      <c r="F328" s="51">
        <v>10</v>
      </c>
      <c r="G328" s="52">
        <v>60000</v>
      </c>
    </row>
    <row r="329" spans="1:7" s="34" customFormat="1" x14ac:dyDescent="0.25">
      <c r="A329" s="53"/>
      <c r="B329" s="54"/>
      <c r="C329" s="55"/>
      <c r="D329" s="50" t="s">
        <v>82</v>
      </c>
      <c r="E329" s="49" t="s">
        <v>83</v>
      </c>
      <c r="F329" s="51">
        <v>25</v>
      </c>
      <c r="G329" s="52">
        <v>75000</v>
      </c>
    </row>
    <row r="330" spans="1:7" s="34" customFormat="1" x14ac:dyDescent="0.25">
      <c r="A330" s="53"/>
      <c r="B330" s="54"/>
      <c r="C330" s="55"/>
      <c r="D330" s="50" t="s">
        <v>84</v>
      </c>
      <c r="E330" s="49" t="s">
        <v>85</v>
      </c>
      <c r="F330" s="51">
        <v>3</v>
      </c>
      <c r="G330" s="52">
        <v>9000</v>
      </c>
    </row>
    <row r="331" spans="1:7" s="34" customFormat="1" ht="24" x14ac:dyDescent="0.25">
      <c r="A331" s="53"/>
      <c r="B331" s="54"/>
      <c r="C331" s="55"/>
      <c r="D331" s="50" t="s">
        <v>86</v>
      </c>
      <c r="E331" s="49" t="s">
        <v>87</v>
      </c>
      <c r="F331" s="51">
        <v>50</v>
      </c>
      <c r="G331" s="52">
        <v>300000</v>
      </c>
    </row>
    <row r="332" spans="1:7" s="34" customFormat="1" ht="24" x14ac:dyDescent="0.25">
      <c r="A332" s="53"/>
      <c r="B332" s="54"/>
      <c r="C332" s="55"/>
      <c r="D332" s="50" t="s">
        <v>90</v>
      </c>
      <c r="E332" s="49" t="s">
        <v>91</v>
      </c>
      <c r="F332" s="51">
        <v>8</v>
      </c>
      <c r="G332" s="52">
        <v>29600</v>
      </c>
    </row>
    <row r="333" spans="1:7" s="34" customFormat="1" ht="36" x14ac:dyDescent="0.25">
      <c r="A333" s="53"/>
      <c r="B333" s="54"/>
      <c r="C333" s="55"/>
      <c r="D333" s="50" t="s">
        <v>92</v>
      </c>
      <c r="E333" s="49" t="s">
        <v>93</v>
      </c>
      <c r="F333" s="51">
        <v>250</v>
      </c>
      <c r="G333" s="52">
        <v>1625000</v>
      </c>
    </row>
    <row r="334" spans="1:7" s="34" customFormat="1" ht="24" x14ac:dyDescent="0.25">
      <c r="A334" s="53"/>
      <c r="B334" s="54"/>
      <c r="C334" s="55"/>
      <c r="D334" s="50" t="s">
        <v>94</v>
      </c>
      <c r="E334" s="49" t="s">
        <v>95</v>
      </c>
      <c r="F334" s="51">
        <v>42</v>
      </c>
      <c r="G334" s="52">
        <v>273000</v>
      </c>
    </row>
    <row r="335" spans="1:7" s="34" customFormat="1" x14ac:dyDescent="0.25">
      <c r="A335" s="53"/>
      <c r="B335" s="54"/>
      <c r="C335" s="55"/>
      <c r="D335" s="50" t="s">
        <v>98</v>
      </c>
      <c r="E335" s="49" t="s">
        <v>99</v>
      </c>
      <c r="F335" s="51">
        <v>2</v>
      </c>
      <c r="G335" s="52">
        <v>6000</v>
      </c>
    </row>
    <row r="336" spans="1:7" s="34" customFormat="1" ht="24" x14ac:dyDescent="0.25">
      <c r="A336" s="53"/>
      <c r="B336" s="54"/>
      <c r="C336" s="55"/>
      <c r="D336" s="50" t="s">
        <v>100</v>
      </c>
      <c r="E336" s="49" t="s">
        <v>101</v>
      </c>
      <c r="F336" s="51">
        <v>2</v>
      </c>
      <c r="G336" s="52">
        <v>12000</v>
      </c>
    </row>
    <row r="337" spans="1:7" s="34" customFormat="1" x14ac:dyDescent="0.25">
      <c r="A337" s="53"/>
      <c r="B337" s="54"/>
      <c r="C337" s="56" t="s">
        <v>305</v>
      </c>
      <c r="D337" s="57"/>
      <c r="E337" s="57"/>
      <c r="F337" s="58">
        <v>2390</v>
      </c>
      <c r="G337" s="59">
        <v>8231600</v>
      </c>
    </row>
    <row r="338" spans="1:7" s="34" customFormat="1" x14ac:dyDescent="0.25">
      <c r="A338" s="47">
        <v>21</v>
      </c>
      <c r="B338" s="48">
        <v>430334</v>
      </c>
      <c r="C338" s="49" t="s">
        <v>306</v>
      </c>
      <c r="D338" s="50" t="s">
        <v>18</v>
      </c>
      <c r="E338" s="49" t="s">
        <v>19</v>
      </c>
      <c r="F338" s="51">
        <v>2</v>
      </c>
      <c r="G338" s="52">
        <v>6000</v>
      </c>
    </row>
    <row r="339" spans="1:7" s="34" customFormat="1" x14ac:dyDescent="0.25">
      <c r="A339" s="53"/>
      <c r="B339" s="54"/>
      <c r="C339" s="55"/>
      <c r="D339" s="50" t="s">
        <v>24</v>
      </c>
      <c r="E339" s="49" t="s">
        <v>25</v>
      </c>
      <c r="F339" s="51">
        <v>9</v>
      </c>
      <c r="G339" s="52">
        <v>27000</v>
      </c>
    </row>
    <row r="340" spans="1:7" s="34" customFormat="1" ht="24" x14ac:dyDescent="0.25">
      <c r="A340" s="53"/>
      <c r="B340" s="54"/>
      <c r="C340" s="55"/>
      <c r="D340" s="50" t="s">
        <v>30</v>
      </c>
      <c r="E340" s="49" t="s">
        <v>31</v>
      </c>
      <c r="F340" s="51">
        <v>5</v>
      </c>
      <c r="G340" s="52">
        <v>30000</v>
      </c>
    </row>
    <row r="341" spans="1:7" s="34" customFormat="1" x14ac:dyDescent="0.25">
      <c r="A341" s="53"/>
      <c r="B341" s="54"/>
      <c r="C341" s="55"/>
      <c r="D341" s="50" t="s">
        <v>32</v>
      </c>
      <c r="E341" s="49" t="s">
        <v>33</v>
      </c>
      <c r="F341" s="51">
        <v>5</v>
      </c>
      <c r="G341" s="52">
        <v>15000</v>
      </c>
    </row>
    <row r="342" spans="1:7" s="34" customFormat="1" x14ac:dyDescent="0.25">
      <c r="A342" s="53"/>
      <c r="B342" s="54"/>
      <c r="C342" s="55"/>
      <c r="D342" s="50" t="s">
        <v>36</v>
      </c>
      <c r="E342" s="49" t="s">
        <v>37</v>
      </c>
      <c r="F342" s="51">
        <v>13</v>
      </c>
      <c r="G342" s="52">
        <v>39000</v>
      </c>
    </row>
    <row r="343" spans="1:7" s="34" customFormat="1" x14ac:dyDescent="0.25">
      <c r="A343" s="53"/>
      <c r="B343" s="54"/>
      <c r="C343" s="55"/>
      <c r="D343" s="50" t="s">
        <v>38</v>
      </c>
      <c r="E343" s="49" t="s">
        <v>39</v>
      </c>
      <c r="F343" s="51">
        <v>3</v>
      </c>
      <c r="G343" s="52">
        <v>9000</v>
      </c>
    </row>
    <row r="344" spans="1:7" s="34" customFormat="1" x14ac:dyDescent="0.25">
      <c r="A344" s="53"/>
      <c r="B344" s="54"/>
      <c r="C344" s="55"/>
      <c r="D344" s="50" t="s">
        <v>46</v>
      </c>
      <c r="E344" s="49" t="s">
        <v>47</v>
      </c>
      <c r="F344" s="51">
        <v>5</v>
      </c>
      <c r="G344" s="52">
        <v>15000</v>
      </c>
    </row>
    <row r="345" spans="1:7" s="34" customFormat="1" x14ac:dyDescent="0.25">
      <c r="A345" s="53"/>
      <c r="B345" s="54"/>
      <c r="C345" s="55"/>
      <c r="D345" s="50" t="s">
        <v>52</v>
      </c>
      <c r="E345" s="49" t="s">
        <v>53</v>
      </c>
      <c r="F345" s="51">
        <v>300</v>
      </c>
      <c r="G345" s="52">
        <v>810000</v>
      </c>
    </row>
    <row r="346" spans="1:7" s="34" customFormat="1" ht="36" x14ac:dyDescent="0.25">
      <c r="A346" s="53"/>
      <c r="B346" s="54"/>
      <c r="C346" s="55"/>
      <c r="D346" s="50" t="s">
        <v>54</v>
      </c>
      <c r="E346" s="49" t="s">
        <v>55</v>
      </c>
      <c r="F346" s="51">
        <v>25</v>
      </c>
      <c r="G346" s="52">
        <v>150000</v>
      </c>
    </row>
    <row r="347" spans="1:7" s="34" customFormat="1" x14ac:dyDescent="0.25">
      <c r="A347" s="53"/>
      <c r="B347" s="54"/>
      <c r="C347" s="55"/>
      <c r="D347" s="50" t="s">
        <v>76</v>
      </c>
      <c r="E347" s="49" t="s">
        <v>77</v>
      </c>
      <c r="F347" s="51">
        <v>280</v>
      </c>
      <c r="G347" s="52">
        <v>742000</v>
      </c>
    </row>
    <row r="348" spans="1:7" s="34" customFormat="1" ht="24" x14ac:dyDescent="0.25">
      <c r="A348" s="53"/>
      <c r="B348" s="54"/>
      <c r="C348" s="55"/>
      <c r="D348" s="50" t="s">
        <v>78</v>
      </c>
      <c r="E348" s="49" t="s">
        <v>79</v>
      </c>
      <c r="F348" s="51">
        <v>2</v>
      </c>
      <c r="G348" s="52">
        <v>12000</v>
      </c>
    </row>
    <row r="349" spans="1:7" s="34" customFormat="1" ht="24" x14ac:dyDescent="0.25">
      <c r="A349" s="53"/>
      <c r="B349" s="54"/>
      <c r="C349" s="55"/>
      <c r="D349" s="50" t="s">
        <v>80</v>
      </c>
      <c r="E349" s="49" t="s">
        <v>81</v>
      </c>
      <c r="F349" s="51">
        <v>2</v>
      </c>
      <c r="G349" s="52">
        <v>12000</v>
      </c>
    </row>
    <row r="350" spans="1:7" s="34" customFormat="1" x14ac:dyDescent="0.25">
      <c r="A350" s="53"/>
      <c r="B350" s="54"/>
      <c r="C350" s="55"/>
      <c r="D350" s="50" t="s">
        <v>82</v>
      </c>
      <c r="E350" s="49" t="s">
        <v>83</v>
      </c>
      <c r="F350" s="51">
        <v>35</v>
      </c>
      <c r="G350" s="52">
        <v>105000</v>
      </c>
    </row>
    <row r="351" spans="1:7" s="34" customFormat="1" x14ac:dyDescent="0.25">
      <c r="A351" s="53"/>
      <c r="B351" s="54"/>
      <c r="C351" s="55"/>
      <c r="D351" s="50" t="s">
        <v>88</v>
      </c>
      <c r="E351" s="49" t="s">
        <v>89</v>
      </c>
      <c r="F351" s="51">
        <v>12</v>
      </c>
      <c r="G351" s="52">
        <v>36000</v>
      </c>
    </row>
    <row r="352" spans="1:7" s="34" customFormat="1" ht="24" x14ac:dyDescent="0.25">
      <c r="A352" s="53"/>
      <c r="B352" s="54"/>
      <c r="C352" s="55"/>
      <c r="D352" s="50" t="s">
        <v>90</v>
      </c>
      <c r="E352" s="49" t="s">
        <v>91</v>
      </c>
      <c r="F352" s="51">
        <v>2</v>
      </c>
      <c r="G352" s="52">
        <v>7400</v>
      </c>
    </row>
    <row r="353" spans="1:7" s="34" customFormat="1" ht="36" x14ac:dyDescent="0.25">
      <c r="A353" s="53"/>
      <c r="B353" s="54"/>
      <c r="C353" s="55"/>
      <c r="D353" s="50" t="s">
        <v>92</v>
      </c>
      <c r="E353" s="49" t="s">
        <v>93</v>
      </c>
      <c r="F353" s="51">
        <v>75</v>
      </c>
      <c r="G353" s="52">
        <v>487500</v>
      </c>
    </row>
    <row r="354" spans="1:7" s="34" customFormat="1" ht="24" x14ac:dyDescent="0.25">
      <c r="A354" s="53"/>
      <c r="B354" s="54"/>
      <c r="C354" s="55"/>
      <c r="D354" s="50" t="s">
        <v>100</v>
      </c>
      <c r="E354" s="49" t="s">
        <v>101</v>
      </c>
      <c r="F354" s="51">
        <v>2</v>
      </c>
      <c r="G354" s="52">
        <v>12000</v>
      </c>
    </row>
    <row r="355" spans="1:7" s="34" customFormat="1" x14ac:dyDescent="0.25">
      <c r="A355" s="53"/>
      <c r="B355" s="54"/>
      <c r="C355" s="56" t="s">
        <v>307</v>
      </c>
      <c r="D355" s="57"/>
      <c r="E355" s="57"/>
      <c r="F355" s="58">
        <v>777</v>
      </c>
      <c r="G355" s="59">
        <v>2514900</v>
      </c>
    </row>
    <row r="356" spans="1:7" s="34" customFormat="1" ht="24" x14ac:dyDescent="0.25">
      <c r="A356" s="47">
        <v>22</v>
      </c>
      <c r="B356" s="48">
        <v>430336</v>
      </c>
      <c r="C356" s="49" t="s">
        <v>308</v>
      </c>
      <c r="D356" s="50" t="s">
        <v>28</v>
      </c>
      <c r="E356" s="49" t="s">
        <v>29</v>
      </c>
      <c r="F356" s="51">
        <v>17</v>
      </c>
      <c r="G356" s="52">
        <v>51000</v>
      </c>
    </row>
    <row r="357" spans="1:7" s="34" customFormat="1" x14ac:dyDescent="0.25">
      <c r="A357" s="53"/>
      <c r="B357" s="54"/>
      <c r="C357" s="55"/>
      <c r="D357" s="50" t="s">
        <v>34</v>
      </c>
      <c r="E357" s="49" t="s">
        <v>35</v>
      </c>
      <c r="F357" s="51">
        <v>20</v>
      </c>
      <c r="G357" s="52">
        <v>60000</v>
      </c>
    </row>
    <row r="358" spans="1:7" s="34" customFormat="1" x14ac:dyDescent="0.25">
      <c r="A358" s="53"/>
      <c r="B358" s="54"/>
      <c r="C358" s="55"/>
      <c r="D358" s="50" t="s">
        <v>36</v>
      </c>
      <c r="E358" s="49" t="s">
        <v>37</v>
      </c>
      <c r="F358" s="51">
        <v>1</v>
      </c>
      <c r="G358" s="52">
        <v>3000</v>
      </c>
    </row>
    <row r="359" spans="1:7" s="34" customFormat="1" x14ac:dyDescent="0.25">
      <c r="A359" s="53"/>
      <c r="B359" s="54"/>
      <c r="C359" s="55"/>
      <c r="D359" s="50" t="s">
        <v>46</v>
      </c>
      <c r="E359" s="49" t="s">
        <v>47</v>
      </c>
      <c r="F359" s="51">
        <v>4</v>
      </c>
      <c r="G359" s="52">
        <v>12000</v>
      </c>
    </row>
    <row r="360" spans="1:7" s="34" customFormat="1" x14ac:dyDescent="0.25">
      <c r="A360" s="53"/>
      <c r="B360" s="54"/>
      <c r="C360" s="55"/>
      <c r="D360" s="50" t="s">
        <v>48</v>
      </c>
      <c r="E360" s="49" t="s">
        <v>49</v>
      </c>
      <c r="F360" s="51">
        <v>6</v>
      </c>
      <c r="G360" s="52">
        <v>18000</v>
      </c>
    </row>
    <row r="361" spans="1:7" s="34" customFormat="1" x14ac:dyDescent="0.25">
      <c r="A361" s="53"/>
      <c r="B361" s="54"/>
      <c r="C361" s="55"/>
      <c r="D361" s="50" t="s">
        <v>52</v>
      </c>
      <c r="E361" s="49" t="s">
        <v>53</v>
      </c>
      <c r="F361" s="51">
        <v>180</v>
      </c>
      <c r="G361" s="52">
        <v>486000</v>
      </c>
    </row>
    <row r="362" spans="1:7" s="34" customFormat="1" ht="36" x14ac:dyDescent="0.25">
      <c r="A362" s="53"/>
      <c r="B362" s="54"/>
      <c r="C362" s="55"/>
      <c r="D362" s="50" t="s">
        <v>54</v>
      </c>
      <c r="E362" s="49" t="s">
        <v>55</v>
      </c>
      <c r="F362" s="51">
        <v>180</v>
      </c>
      <c r="G362" s="52">
        <v>1080000</v>
      </c>
    </row>
    <row r="363" spans="1:7" s="34" customFormat="1" x14ac:dyDescent="0.25">
      <c r="A363" s="53"/>
      <c r="B363" s="54"/>
      <c r="C363" s="55"/>
      <c r="D363" s="50" t="s">
        <v>66</v>
      </c>
      <c r="E363" s="49" t="s">
        <v>67</v>
      </c>
      <c r="F363" s="51">
        <v>20</v>
      </c>
      <c r="G363" s="52">
        <v>60000</v>
      </c>
    </row>
    <row r="364" spans="1:7" s="34" customFormat="1" ht="24" x14ac:dyDescent="0.25">
      <c r="A364" s="53"/>
      <c r="B364" s="54"/>
      <c r="C364" s="55"/>
      <c r="D364" s="50" t="s">
        <v>68</v>
      </c>
      <c r="E364" s="49" t="s">
        <v>69</v>
      </c>
      <c r="F364" s="51">
        <v>2</v>
      </c>
      <c r="G364" s="52">
        <v>11400</v>
      </c>
    </row>
    <row r="365" spans="1:7" s="34" customFormat="1" x14ac:dyDescent="0.25">
      <c r="A365" s="53"/>
      <c r="B365" s="54"/>
      <c r="C365" s="55"/>
      <c r="D365" s="50" t="s">
        <v>70</v>
      </c>
      <c r="E365" s="49" t="s">
        <v>71</v>
      </c>
      <c r="F365" s="51">
        <v>22</v>
      </c>
      <c r="G365" s="52">
        <v>66000</v>
      </c>
    </row>
    <row r="366" spans="1:7" s="34" customFormat="1" x14ac:dyDescent="0.25">
      <c r="A366" s="53"/>
      <c r="B366" s="54"/>
      <c r="C366" s="55"/>
      <c r="D366" s="50" t="s">
        <v>76</v>
      </c>
      <c r="E366" s="49" t="s">
        <v>77</v>
      </c>
      <c r="F366" s="51">
        <v>2</v>
      </c>
      <c r="G366" s="52">
        <v>5300</v>
      </c>
    </row>
    <row r="367" spans="1:7" s="34" customFormat="1" ht="24" x14ac:dyDescent="0.25">
      <c r="A367" s="53"/>
      <c r="B367" s="54"/>
      <c r="C367" s="55"/>
      <c r="D367" s="50" t="s">
        <v>90</v>
      </c>
      <c r="E367" s="49" t="s">
        <v>91</v>
      </c>
      <c r="F367" s="51">
        <v>130</v>
      </c>
      <c r="G367" s="52">
        <v>481000</v>
      </c>
    </row>
    <row r="368" spans="1:7" s="34" customFormat="1" ht="36" x14ac:dyDescent="0.25">
      <c r="A368" s="53"/>
      <c r="B368" s="54"/>
      <c r="C368" s="55"/>
      <c r="D368" s="50" t="s">
        <v>96</v>
      </c>
      <c r="E368" s="49" t="s">
        <v>97</v>
      </c>
      <c r="F368" s="51">
        <v>14</v>
      </c>
      <c r="G368" s="52">
        <v>91000</v>
      </c>
    </row>
    <row r="369" spans="1:7" s="34" customFormat="1" x14ac:dyDescent="0.25">
      <c r="A369" s="53"/>
      <c r="B369" s="54"/>
      <c r="C369" s="56" t="s">
        <v>309</v>
      </c>
      <c r="D369" s="57"/>
      <c r="E369" s="57"/>
      <c r="F369" s="58">
        <v>598</v>
      </c>
      <c r="G369" s="59">
        <v>2424700</v>
      </c>
    </row>
    <row r="370" spans="1:7" s="34" customFormat="1" x14ac:dyDescent="0.25">
      <c r="A370" s="47">
        <v>23</v>
      </c>
      <c r="B370" s="48">
        <v>430378</v>
      </c>
      <c r="C370" s="49" t="s">
        <v>310</v>
      </c>
      <c r="D370" s="50" t="s">
        <v>52</v>
      </c>
      <c r="E370" s="49" t="s">
        <v>53</v>
      </c>
      <c r="F370" s="51">
        <v>10</v>
      </c>
      <c r="G370" s="52">
        <v>27000</v>
      </c>
    </row>
    <row r="371" spans="1:7" s="34" customFormat="1" x14ac:dyDescent="0.25">
      <c r="A371" s="53"/>
      <c r="B371" s="54"/>
      <c r="C371" s="55"/>
      <c r="D371" s="50" t="s">
        <v>76</v>
      </c>
      <c r="E371" s="49" t="s">
        <v>77</v>
      </c>
      <c r="F371" s="51">
        <v>10</v>
      </c>
      <c r="G371" s="52">
        <v>26500</v>
      </c>
    </row>
    <row r="372" spans="1:7" s="34" customFormat="1" x14ac:dyDescent="0.25">
      <c r="A372" s="53"/>
      <c r="B372" s="54"/>
      <c r="C372" s="56" t="s">
        <v>311</v>
      </c>
      <c r="D372" s="57"/>
      <c r="E372" s="57"/>
      <c r="F372" s="58">
        <v>20</v>
      </c>
      <c r="G372" s="59">
        <v>53500</v>
      </c>
    </row>
    <row r="373" spans="1:7" s="34" customFormat="1" ht="24" x14ac:dyDescent="0.25">
      <c r="A373" s="47">
        <v>24</v>
      </c>
      <c r="B373" s="48">
        <v>430386</v>
      </c>
      <c r="C373" s="49" t="s">
        <v>312</v>
      </c>
      <c r="D373" s="50" t="s">
        <v>34</v>
      </c>
      <c r="E373" s="49" t="s">
        <v>35</v>
      </c>
      <c r="F373" s="51">
        <v>2</v>
      </c>
      <c r="G373" s="52">
        <v>6000</v>
      </c>
    </row>
    <row r="374" spans="1:7" s="34" customFormat="1" x14ac:dyDescent="0.25">
      <c r="A374" s="53"/>
      <c r="B374" s="54"/>
      <c r="C374" s="55"/>
      <c r="D374" s="50" t="s">
        <v>36</v>
      </c>
      <c r="E374" s="49" t="s">
        <v>37</v>
      </c>
      <c r="F374" s="51">
        <v>5</v>
      </c>
      <c r="G374" s="52">
        <v>15000</v>
      </c>
    </row>
    <row r="375" spans="1:7" x14ac:dyDescent="0.25">
      <c r="A375" s="53"/>
      <c r="B375" s="54"/>
      <c r="C375" s="55"/>
      <c r="D375" s="50" t="s">
        <v>38</v>
      </c>
      <c r="E375" s="49" t="s">
        <v>39</v>
      </c>
      <c r="F375" s="51">
        <v>2</v>
      </c>
      <c r="G375" s="52">
        <v>6000</v>
      </c>
    </row>
    <row r="376" spans="1:7" x14ac:dyDescent="0.25">
      <c r="A376" s="53"/>
      <c r="B376" s="54"/>
      <c r="C376" s="55"/>
      <c r="D376" s="50" t="s">
        <v>46</v>
      </c>
      <c r="E376" s="49" t="s">
        <v>47</v>
      </c>
      <c r="F376" s="51">
        <v>6</v>
      </c>
      <c r="G376" s="52">
        <v>18000</v>
      </c>
    </row>
    <row r="377" spans="1:7" x14ac:dyDescent="0.25">
      <c r="A377" s="53"/>
      <c r="B377" s="54"/>
      <c r="C377" s="55"/>
      <c r="D377" s="50" t="s">
        <v>52</v>
      </c>
      <c r="E377" s="49" t="s">
        <v>53</v>
      </c>
      <c r="F377" s="51">
        <v>240</v>
      </c>
      <c r="G377" s="52">
        <v>648000</v>
      </c>
    </row>
    <row r="378" spans="1:7" ht="36" x14ac:dyDescent="0.25">
      <c r="A378" s="53"/>
      <c r="B378" s="54"/>
      <c r="C378" s="55"/>
      <c r="D378" s="50" t="s">
        <v>54</v>
      </c>
      <c r="E378" s="49" t="s">
        <v>55</v>
      </c>
      <c r="F378" s="51">
        <v>8</v>
      </c>
      <c r="G378" s="52">
        <v>48000</v>
      </c>
    </row>
    <row r="379" spans="1:7" x14ac:dyDescent="0.25">
      <c r="A379" s="53"/>
      <c r="B379" s="54"/>
      <c r="C379" s="55"/>
      <c r="D379" s="50" t="s">
        <v>56</v>
      </c>
      <c r="E379" s="49" t="s">
        <v>57</v>
      </c>
      <c r="F379" s="51">
        <v>300</v>
      </c>
      <c r="G379" s="52">
        <v>900000</v>
      </c>
    </row>
    <row r="380" spans="1:7" x14ac:dyDescent="0.25">
      <c r="A380" s="53"/>
      <c r="B380" s="54"/>
      <c r="C380" s="55"/>
      <c r="D380" s="50" t="s">
        <v>62</v>
      </c>
      <c r="E380" s="49" t="s">
        <v>63</v>
      </c>
      <c r="F380" s="51">
        <v>2</v>
      </c>
      <c r="G380" s="52">
        <v>6000</v>
      </c>
    </row>
    <row r="381" spans="1:7" x14ac:dyDescent="0.25">
      <c r="A381" s="53"/>
      <c r="B381" s="54"/>
      <c r="C381" s="55"/>
      <c r="D381" s="50" t="s">
        <v>64</v>
      </c>
      <c r="E381" s="49" t="s">
        <v>65</v>
      </c>
      <c r="F381" s="51">
        <v>2</v>
      </c>
      <c r="G381" s="52">
        <v>6000</v>
      </c>
    </row>
    <row r="382" spans="1:7" x14ac:dyDescent="0.25">
      <c r="A382" s="53"/>
      <c r="B382" s="54"/>
      <c r="C382" s="55"/>
      <c r="D382" s="50" t="s">
        <v>76</v>
      </c>
      <c r="E382" s="49" t="s">
        <v>77</v>
      </c>
      <c r="F382" s="51">
        <v>190</v>
      </c>
      <c r="G382" s="52">
        <v>503500</v>
      </c>
    </row>
    <row r="383" spans="1:7" x14ac:dyDescent="0.25">
      <c r="A383" s="53"/>
      <c r="B383" s="54"/>
      <c r="C383" s="55"/>
      <c r="D383" s="50" t="s">
        <v>82</v>
      </c>
      <c r="E383" s="49" t="s">
        <v>83</v>
      </c>
      <c r="F383" s="51">
        <v>5</v>
      </c>
      <c r="G383" s="52">
        <v>15000</v>
      </c>
    </row>
    <row r="384" spans="1:7" ht="24" x14ac:dyDescent="0.25">
      <c r="A384" s="53"/>
      <c r="B384" s="54"/>
      <c r="C384" s="55"/>
      <c r="D384" s="50" t="s">
        <v>90</v>
      </c>
      <c r="E384" s="49" t="s">
        <v>91</v>
      </c>
      <c r="F384" s="51">
        <v>2</v>
      </c>
      <c r="G384" s="52">
        <v>7400</v>
      </c>
    </row>
    <row r="385" spans="1:7" x14ac:dyDescent="0.25">
      <c r="A385" s="60"/>
      <c r="B385" s="54"/>
      <c r="C385" s="56" t="s">
        <v>313</v>
      </c>
      <c r="D385" s="57"/>
      <c r="E385" s="57"/>
      <c r="F385" s="58">
        <v>764</v>
      </c>
      <c r="G385" s="59">
        <v>2178900</v>
      </c>
    </row>
    <row r="386" spans="1:7" ht="24" x14ac:dyDescent="0.25">
      <c r="A386" s="61">
        <v>25</v>
      </c>
      <c r="B386" s="48">
        <v>430392</v>
      </c>
      <c r="C386" s="49" t="s">
        <v>314</v>
      </c>
      <c r="D386" s="50" t="s">
        <v>52</v>
      </c>
      <c r="E386" s="49" t="s">
        <v>53</v>
      </c>
      <c r="F386" s="51">
        <v>3500</v>
      </c>
      <c r="G386" s="52">
        <v>9450000</v>
      </c>
    </row>
    <row r="387" spans="1:7" x14ac:dyDescent="0.25">
      <c r="A387" s="53"/>
      <c r="B387" s="54"/>
      <c r="C387" s="56" t="s">
        <v>315</v>
      </c>
      <c r="D387" s="57"/>
      <c r="E387" s="57"/>
      <c r="F387" s="62">
        <v>3500</v>
      </c>
      <c r="G387" s="63">
        <v>9450000</v>
      </c>
    </row>
    <row r="388" spans="1:7" x14ac:dyDescent="0.25">
      <c r="A388" s="64" t="s">
        <v>259</v>
      </c>
      <c r="B388" s="65"/>
      <c r="C388" s="66"/>
      <c r="D388" s="66"/>
      <c r="E388" s="66"/>
      <c r="F388" s="67">
        <v>35644</v>
      </c>
      <c r="G388" s="68">
        <v>119064265.92999984</v>
      </c>
    </row>
    <row r="389" spans="1:7" x14ac:dyDescent="0.25">
      <c r="G389" s="35"/>
    </row>
  </sheetData>
  <sheetProtection formatCells="0" formatColumns="0" formatRows="0"/>
  <mergeCells count="1">
    <mergeCell ref="A13:G13"/>
  </mergeCells>
  <pageMargins left="0.35433070866141736" right="0.35433070866141736" top="0.62" bottom="0.57999999999999996" header="0.49" footer="0.31496062992125984"/>
  <pageSetup paperSize="9" scale="9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102"/>
  <sheetViews>
    <sheetView zoomScaleNormal="100" workbookViewId="0">
      <selection activeCell="G6" sqref="G6"/>
    </sheetView>
  </sheetViews>
  <sheetFormatPr defaultRowHeight="12" x14ac:dyDescent="0.25"/>
  <cols>
    <col min="1" max="1" width="6.140625" style="69" customWidth="1"/>
    <col min="2" max="2" width="10" style="34" customWidth="1"/>
    <col min="3" max="3" width="48.7109375" style="6" customWidth="1"/>
    <col min="4" max="4" width="13.85546875" style="34" customWidth="1"/>
    <col min="5" max="5" width="65.28515625" style="34" customWidth="1"/>
    <col min="6" max="6" width="13.85546875" style="35" customWidth="1"/>
    <col min="7" max="7" width="13.85546875" style="37" customWidth="1"/>
    <col min="8" max="8" width="9.140625" style="19"/>
    <col min="9" max="16384" width="9.140625" style="76"/>
  </cols>
  <sheetData>
    <row r="1" spans="1:7" x14ac:dyDescent="0.25">
      <c r="G1" s="4" t="s">
        <v>316</v>
      </c>
    </row>
    <row r="2" spans="1:7" x14ac:dyDescent="0.25">
      <c r="G2" s="4" t="s">
        <v>0</v>
      </c>
    </row>
    <row r="3" spans="1:7" x14ac:dyDescent="0.25">
      <c r="G3" s="4" t="s">
        <v>1</v>
      </c>
    </row>
    <row r="4" spans="1:7" x14ac:dyDescent="0.25">
      <c r="G4" s="4" t="s">
        <v>2</v>
      </c>
    </row>
    <row r="5" spans="1:7" x14ac:dyDescent="0.25">
      <c r="G5" s="4" t="s">
        <v>383</v>
      </c>
    </row>
    <row r="7" spans="1:7" s="19" customFormat="1" x14ac:dyDescent="0.25">
      <c r="A7" s="69"/>
      <c r="B7" s="34"/>
      <c r="C7" s="6"/>
      <c r="D7" s="34"/>
      <c r="E7" s="34"/>
      <c r="F7" s="35"/>
      <c r="G7" s="4" t="s">
        <v>317</v>
      </c>
    </row>
    <row r="8" spans="1:7" s="19" customFormat="1" x14ac:dyDescent="0.25">
      <c r="A8" s="69"/>
      <c r="B8" s="34"/>
      <c r="C8" s="6"/>
      <c r="D8" s="34"/>
      <c r="E8" s="34"/>
      <c r="F8" s="35"/>
      <c r="G8" s="4" t="s">
        <v>0</v>
      </c>
    </row>
    <row r="9" spans="1:7" s="19" customFormat="1" x14ac:dyDescent="0.25">
      <c r="A9" s="69"/>
      <c r="B9" s="34"/>
      <c r="C9" s="6"/>
      <c r="D9" s="34"/>
      <c r="E9" s="34"/>
      <c r="F9" s="35"/>
      <c r="G9" s="4" t="s">
        <v>4</v>
      </c>
    </row>
    <row r="10" spans="1:7" s="19" customFormat="1" x14ac:dyDescent="0.25">
      <c r="A10" s="69"/>
      <c r="B10" s="34"/>
      <c r="C10" s="6"/>
      <c r="D10" s="34"/>
      <c r="E10" s="34"/>
      <c r="F10" s="35"/>
      <c r="G10" s="4" t="s">
        <v>5</v>
      </c>
    </row>
    <row r="11" spans="1:7" s="19" customFormat="1" x14ac:dyDescent="0.25">
      <c r="A11" s="69"/>
      <c r="B11" s="34"/>
      <c r="C11" s="6"/>
      <c r="D11" s="34"/>
      <c r="E11" s="34"/>
      <c r="F11" s="35"/>
      <c r="G11" s="4" t="s">
        <v>6</v>
      </c>
    </row>
    <row r="13" spans="1:7" s="19" customFormat="1" ht="27.75" customHeight="1" x14ac:dyDescent="0.25">
      <c r="A13" s="102" t="s">
        <v>318</v>
      </c>
      <c r="B13" s="102"/>
      <c r="C13" s="102"/>
      <c r="D13" s="102"/>
      <c r="E13" s="102"/>
      <c r="F13" s="102"/>
      <c r="G13" s="102"/>
    </row>
    <row r="14" spans="1:7" s="19" customFormat="1" x14ac:dyDescent="0.25">
      <c r="A14" s="69"/>
      <c r="B14" s="40"/>
      <c r="C14" s="41"/>
      <c r="D14" s="41"/>
      <c r="E14" s="41"/>
      <c r="F14" s="42"/>
      <c r="G14" s="43"/>
    </row>
    <row r="15" spans="1:7" s="19" customFormat="1" ht="24" x14ac:dyDescent="0.25">
      <c r="A15" s="10" t="s">
        <v>263</v>
      </c>
      <c r="B15" s="10" t="s">
        <v>264</v>
      </c>
      <c r="C15" s="10" t="s">
        <v>265</v>
      </c>
      <c r="D15" s="10" t="s">
        <v>9</v>
      </c>
      <c r="E15" s="10" t="s">
        <v>10</v>
      </c>
      <c r="F15" s="70" t="s">
        <v>11</v>
      </c>
      <c r="G15" s="13" t="s">
        <v>12</v>
      </c>
    </row>
    <row r="16" spans="1:7" s="19" customFormat="1" x14ac:dyDescent="0.25">
      <c r="A16" s="71">
        <v>1</v>
      </c>
      <c r="B16" s="48">
        <v>430037</v>
      </c>
      <c r="C16" s="49" t="s">
        <v>272</v>
      </c>
      <c r="D16" s="50" t="s">
        <v>114</v>
      </c>
      <c r="E16" s="49" t="s">
        <v>115</v>
      </c>
      <c r="F16" s="51">
        <v>1350</v>
      </c>
      <c r="G16" s="52">
        <v>4320000</v>
      </c>
    </row>
    <row r="17" spans="1:7" s="19" customFormat="1" x14ac:dyDescent="0.25">
      <c r="A17" s="72"/>
      <c r="B17" s="54"/>
      <c r="C17" s="55"/>
      <c r="D17" s="50" t="s">
        <v>116</v>
      </c>
      <c r="E17" s="49" t="s">
        <v>117</v>
      </c>
      <c r="F17" s="51">
        <v>50</v>
      </c>
      <c r="G17" s="52">
        <v>320000</v>
      </c>
    </row>
    <row r="18" spans="1:7" s="19" customFormat="1" x14ac:dyDescent="0.25">
      <c r="A18" s="72"/>
      <c r="B18" s="54"/>
      <c r="C18" s="55"/>
      <c r="D18" s="50" t="s">
        <v>120</v>
      </c>
      <c r="E18" s="49" t="s">
        <v>121</v>
      </c>
      <c r="F18" s="51">
        <v>250</v>
      </c>
      <c r="G18" s="52">
        <v>850000</v>
      </c>
    </row>
    <row r="19" spans="1:7" s="19" customFormat="1" x14ac:dyDescent="0.25">
      <c r="A19" s="72"/>
      <c r="B19" s="54"/>
      <c r="C19" s="55"/>
      <c r="D19" s="50" t="s">
        <v>126</v>
      </c>
      <c r="E19" s="49" t="s">
        <v>127</v>
      </c>
      <c r="F19" s="51">
        <v>180</v>
      </c>
      <c r="G19" s="52">
        <v>612000</v>
      </c>
    </row>
    <row r="20" spans="1:7" s="19" customFormat="1" x14ac:dyDescent="0.25">
      <c r="A20" s="72"/>
      <c r="B20" s="54"/>
      <c r="C20" s="55"/>
      <c r="D20" s="50" t="s">
        <v>132</v>
      </c>
      <c r="E20" s="49" t="s">
        <v>133</v>
      </c>
      <c r="F20" s="51">
        <v>45</v>
      </c>
      <c r="G20" s="52">
        <v>153000</v>
      </c>
    </row>
    <row r="21" spans="1:7" s="19" customFormat="1" x14ac:dyDescent="0.25">
      <c r="A21" s="72"/>
      <c r="B21" s="54"/>
      <c r="C21" s="55"/>
      <c r="D21" s="50" t="s">
        <v>134</v>
      </c>
      <c r="E21" s="49" t="s">
        <v>135</v>
      </c>
      <c r="F21" s="51">
        <v>45</v>
      </c>
      <c r="G21" s="52">
        <v>288000</v>
      </c>
    </row>
    <row r="22" spans="1:7" s="19" customFormat="1" x14ac:dyDescent="0.25">
      <c r="A22" s="72"/>
      <c r="B22" s="54"/>
      <c r="C22" s="55"/>
      <c r="D22" s="50" t="s">
        <v>136</v>
      </c>
      <c r="E22" s="49" t="s">
        <v>137</v>
      </c>
      <c r="F22" s="51">
        <v>1500</v>
      </c>
      <c r="G22" s="52">
        <v>5550000</v>
      </c>
    </row>
    <row r="23" spans="1:7" s="19" customFormat="1" x14ac:dyDescent="0.25">
      <c r="A23" s="72"/>
      <c r="B23" s="54"/>
      <c r="C23" s="55"/>
      <c r="D23" s="50" t="s">
        <v>138</v>
      </c>
      <c r="E23" s="49" t="s">
        <v>139</v>
      </c>
      <c r="F23" s="51">
        <v>500</v>
      </c>
      <c r="G23" s="52">
        <v>3200000</v>
      </c>
    </row>
    <row r="24" spans="1:7" s="19" customFormat="1" x14ac:dyDescent="0.25">
      <c r="A24" s="72"/>
      <c r="B24" s="54"/>
      <c r="C24" s="55"/>
      <c r="D24" s="50" t="s">
        <v>142</v>
      </c>
      <c r="E24" s="49" t="s">
        <v>143</v>
      </c>
      <c r="F24" s="51">
        <v>25</v>
      </c>
      <c r="G24" s="52">
        <v>85000</v>
      </c>
    </row>
    <row r="25" spans="1:7" s="19" customFormat="1" x14ac:dyDescent="0.25">
      <c r="A25" s="72"/>
      <c r="B25" s="54"/>
      <c r="C25" s="55"/>
      <c r="D25" s="50" t="s">
        <v>144</v>
      </c>
      <c r="E25" s="49" t="s">
        <v>145</v>
      </c>
      <c r="F25" s="51">
        <v>50</v>
      </c>
      <c r="G25" s="52">
        <v>160000</v>
      </c>
    </row>
    <row r="26" spans="1:7" s="19" customFormat="1" x14ac:dyDescent="0.25">
      <c r="A26" s="72"/>
      <c r="B26" s="54"/>
      <c r="C26" s="55"/>
      <c r="D26" s="50" t="s">
        <v>146</v>
      </c>
      <c r="E26" s="49" t="s">
        <v>147</v>
      </c>
      <c r="F26" s="51">
        <v>150</v>
      </c>
      <c r="G26" s="52">
        <v>480000</v>
      </c>
    </row>
    <row r="27" spans="1:7" s="19" customFormat="1" ht="24" x14ac:dyDescent="0.25">
      <c r="A27" s="72"/>
      <c r="B27" s="54"/>
      <c r="C27" s="55"/>
      <c r="D27" s="50" t="s">
        <v>148</v>
      </c>
      <c r="E27" s="49" t="s">
        <v>149</v>
      </c>
      <c r="F27" s="51">
        <v>30</v>
      </c>
      <c r="G27" s="52">
        <v>180000</v>
      </c>
    </row>
    <row r="28" spans="1:7" s="19" customFormat="1" x14ac:dyDescent="0.25">
      <c r="A28" s="72"/>
      <c r="B28" s="54"/>
      <c r="C28" s="55"/>
      <c r="D28" s="50" t="s">
        <v>150</v>
      </c>
      <c r="E28" s="49" t="s">
        <v>151</v>
      </c>
      <c r="F28" s="51">
        <v>400</v>
      </c>
      <c r="G28" s="52">
        <v>1520000</v>
      </c>
    </row>
    <row r="29" spans="1:7" s="19" customFormat="1" ht="24" x14ac:dyDescent="0.25">
      <c r="A29" s="72"/>
      <c r="B29" s="54"/>
      <c r="C29" s="55"/>
      <c r="D29" s="50" t="s">
        <v>152</v>
      </c>
      <c r="E29" s="49" t="s">
        <v>153</v>
      </c>
      <c r="F29" s="51">
        <v>40</v>
      </c>
      <c r="G29" s="52">
        <v>260000</v>
      </c>
    </row>
    <row r="30" spans="1:7" s="19" customFormat="1" x14ac:dyDescent="0.25">
      <c r="A30" s="72"/>
      <c r="B30" s="54"/>
      <c r="C30" s="55"/>
      <c r="D30" s="50" t="s">
        <v>154</v>
      </c>
      <c r="E30" s="49" t="s">
        <v>155</v>
      </c>
      <c r="F30" s="51">
        <v>30</v>
      </c>
      <c r="G30" s="52">
        <v>114000</v>
      </c>
    </row>
    <row r="31" spans="1:7" s="19" customFormat="1" ht="24" x14ac:dyDescent="0.25">
      <c r="A31" s="72"/>
      <c r="B31" s="54"/>
      <c r="C31" s="55"/>
      <c r="D31" s="50" t="s">
        <v>156</v>
      </c>
      <c r="E31" s="49" t="s">
        <v>157</v>
      </c>
      <c r="F31" s="51">
        <v>20</v>
      </c>
      <c r="G31" s="52">
        <v>130000</v>
      </c>
    </row>
    <row r="32" spans="1:7" s="19" customFormat="1" x14ac:dyDescent="0.25">
      <c r="A32" s="72"/>
      <c r="B32" s="54"/>
      <c r="C32" s="55"/>
      <c r="D32" s="50" t="s">
        <v>158</v>
      </c>
      <c r="E32" s="49" t="s">
        <v>159</v>
      </c>
      <c r="F32" s="51">
        <v>15</v>
      </c>
      <c r="G32" s="52">
        <v>51000</v>
      </c>
    </row>
    <row r="33" spans="1:7" s="19" customFormat="1" x14ac:dyDescent="0.25">
      <c r="A33" s="73"/>
      <c r="B33" s="54"/>
      <c r="C33" s="56" t="s">
        <v>273</v>
      </c>
      <c r="D33" s="57"/>
      <c r="E33" s="57"/>
      <c r="F33" s="58">
        <v>4680</v>
      </c>
      <c r="G33" s="59">
        <v>18273000</v>
      </c>
    </row>
    <row r="34" spans="1:7" s="19" customFormat="1" x14ac:dyDescent="0.25">
      <c r="A34" s="71">
        <v>2</v>
      </c>
      <c r="B34" s="48">
        <v>430038</v>
      </c>
      <c r="C34" s="49" t="s">
        <v>319</v>
      </c>
      <c r="D34" s="50" t="s">
        <v>110</v>
      </c>
      <c r="E34" s="49" t="s">
        <v>111</v>
      </c>
      <c r="F34" s="51">
        <v>10</v>
      </c>
      <c r="G34" s="52">
        <v>34000</v>
      </c>
    </row>
    <row r="35" spans="1:7" s="19" customFormat="1" x14ac:dyDescent="0.25">
      <c r="A35" s="72"/>
      <c r="B35" s="54"/>
      <c r="C35" s="55"/>
      <c r="D35" s="50" t="s">
        <v>112</v>
      </c>
      <c r="E35" s="49" t="s">
        <v>113</v>
      </c>
      <c r="F35" s="51">
        <v>5</v>
      </c>
      <c r="G35" s="52">
        <v>32000</v>
      </c>
    </row>
    <row r="36" spans="1:7" s="19" customFormat="1" x14ac:dyDescent="0.25">
      <c r="A36" s="72"/>
      <c r="B36" s="54"/>
      <c r="C36" s="55"/>
      <c r="D36" s="50" t="s">
        <v>114</v>
      </c>
      <c r="E36" s="49" t="s">
        <v>115</v>
      </c>
      <c r="F36" s="51">
        <v>100</v>
      </c>
      <c r="G36" s="52">
        <v>320000</v>
      </c>
    </row>
    <row r="37" spans="1:7" s="19" customFormat="1" x14ac:dyDescent="0.25">
      <c r="A37" s="72"/>
      <c r="B37" s="54"/>
      <c r="C37" s="55"/>
      <c r="D37" s="50" t="s">
        <v>116</v>
      </c>
      <c r="E37" s="49" t="s">
        <v>117</v>
      </c>
      <c r="F37" s="51">
        <v>60</v>
      </c>
      <c r="G37" s="52">
        <v>384000</v>
      </c>
    </row>
    <row r="38" spans="1:7" s="19" customFormat="1" x14ac:dyDescent="0.25">
      <c r="A38" s="72"/>
      <c r="B38" s="54"/>
      <c r="C38" s="55"/>
      <c r="D38" s="50" t="s">
        <v>120</v>
      </c>
      <c r="E38" s="49" t="s">
        <v>121</v>
      </c>
      <c r="F38" s="51">
        <v>120</v>
      </c>
      <c r="G38" s="52">
        <v>408000</v>
      </c>
    </row>
    <row r="39" spans="1:7" s="19" customFormat="1" x14ac:dyDescent="0.25">
      <c r="A39" s="72"/>
      <c r="B39" s="54"/>
      <c r="C39" s="55"/>
      <c r="D39" s="50" t="s">
        <v>122</v>
      </c>
      <c r="E39" s="49" t="s">
        <v>123</v>
      </c>
      <c r="F39" s="51">
        <v>1</v>
      </c>
      <c r="G39" s="52">
        <v>3400</v>
      </c>
    </row>
    <row r="40" spans="1:7" s="19" customFormat="1" x14ac:dyDescent="0.25">
      <c r="A40" s="72"/>
      <c r="B40" s="54"/>
      <c r="C40" s="55"/>
      <c r="D40" s="50" t="s">
        <v>124</v>
      </c>
      <c r="E40" s="49" t="s">
        <v>125</v>
      </c>
      <c r="F40" s="51">
        <v>1</v>
      </c>
      <c r="G40" s="52">
        <v>3400</v>
      </c>
    </row>
    <row r="41" spans="1:7" s="19" customFormat="1" x14ac:dyDescent="0.25">
      <c r="A41" s="72"/>
      <c r="B41" s="54"/>
      <c r="C41" s="55"/>
      <c r="D41" s="50" t="s">
        <v>128</v>
      </c>
      <c r="E41" s="49" t="s">
        <v>129</v>
      </c>
      <c r="F41" s="51">
        <v>1</v>
      </c>
      <c r="G41" s="52">
        <v>3200</v>
      </c>
    </row>
    <row r="42" spans="1:7" s="19" customFormat="1" x14ac:dyDescent="0.25">
      <c r="A42" s="72"/>
      <c r="B42" s="54"/>
      <c r="C42" s="55"/>
      <c r="D42" s="50" t="s">
        <v>130</v>
      </c>
      <c r="E42" s="49" t="s">
        <v>131</v>
      </c>
      <c r="F42" s="51">
        <v>1</v>
      </c>
      <c r="G42" s="52">
        <v>6200</v>
      </c>
    </row>
    <row r="43" spans="1:7" s="19" customFormat="1" x14ac:dyDescent="0.25">
      <c r="A43" s="72"/>
      <c r="B43" s="54"/>
      <c r="C43" s="55"/>
      <c r="D43" s="50" t="s">
        <v>132</v>
      </c>
      <c r="E43" s="49" t="s">
        <v>133</v>
      </c>
      <c r="F43" s="51">
        <v>5</v>
      </c>
      <c r="G43" s="52">
        <v>17000</v>
      </c>
    </row>
    <row r="44" spans="1:7" s="19" customFormat="1" x14ac:dyDescent="0.25">
      <c r="A44" s="72"/>
      <c r="B44" s="54"/>
      <c r="C44" s="55"/>
      <c r="D44" s="50" t="s">
        <v>134</v>
      </c>
      <c r="E44" s="49" t="s">
        <v>135</v>
      </c>
      <c r="F44" s="51">
        <v>5</v>
      </c>
      <c r="G44" s="52">
        <v>32000</v>
      </c>
    </row>
    <row r="45" spans="1:7" s="19" customFormat="1" x14ac:dyDescent="0.25">
      <c r="A45" s="72"/>
      <c r="B45" s="54"/>
      <c r="C45" s="55"/>
      <c r="D45" s="50" t="s">
        <v>136</v>
      </c>
      <c r="E45" s="49" t="s">
        <v>137</v>
      </c>
      <c r="F45" s="51">
        <v>450</v>
      </c>
      <c r="G45" s="52">
        <v>1665000</v>
      </c>
    </row>
    <row r="46" spans="1:7" s="19" customFormat="1" x14ac:dyDescent="0.25">
      <c r="A46" s="72"/>
      <c r="B46" s="54"/>
      <c r="C46" s="55"/>
      <c r="D46" s="50" t="s">
        <v>138</v>
      </c>
      <c r="E46" s="49" t="s">
        <v>139</v>
      </c>
      <c r="F46" s="51">
        <v>242</v>
      </c>
      <c r="G46" s="52">
        <v>1548800</v>
      </c>
    </row>
    <row r="47" spans="1:7" s="19" customFormat="1" x14ac:dyDescent="0.25">
      <c r="A47" s="72"/>
      <c r="B47" s="54"/>
      <c r="C47" s="55"/>
      <c r="D47" s="50" t="s">
        <v>140</v>
      </c>
      <c r="E47" s="49" t="s">
        <v>141</v>
      </c>
      <c r="F47" s="51">
        <v>5</v>
      </c>
      <c r="G47" s="52">
        <v>32000</v>
      </c>
    </row>
    <row r="48" spans="1:7" s="19" customFormat="1" x14ac:dyDescent="0.25">
      <c r="A48" s="72"/>
      <c r="B48" s="54"/>
      <c r="C48" s="55"/>
      <c r="D48" s="50" t="s">
        <v>142</v>
      </c>
      <c r="E48" s="49" t="s">
        <v>143</v>
      </c>
      <c r="F48" s="51">
        <v>10</v>
      </c>
      <c r="G48" s="52">
        <v>34000</v>
      </c>
    </row>
    <row r="49" spans="1:7" s="19" customFormat="1" x14ac:dyDescent="0.25">
      <c r="A49" s="72"/>
      <c r="B49" s="54"/>
      <c r="C49" s="55"/>
      <c r="D49" s="50" t="s">
        <v>144</v>
      </c>
      <c r="E49" s="49" t="s">
        <v>145</v>
      </c>
      <c r="F49" s="51">
        <v>1</v>
      </c>
      <c r="G49" s="52">
        <v>3200</v>
      </c>
    </row>
    <row r="50" spans="1:7" s="19" customFormat="1" x14ac:dyDescent="0.25">
      <c r="A50" s="72"/>
      <c r="B50" s="54"/>
      <c r="C50" s="55"/>
      <c r="D50" s="50" t="s">
        <v>146</v>
      </c>
      <c r="E50" s="49" t="s">
        <v>147</v>
      </c>
      <c r="F50" s="51">
        <v>5</v>
      </c>
      <c r="G50" s="52">
        <v>16000</v>
      </c>
    </row>
    <row r="51" spans="1:7" s="19" customFormat="1" ht="24" x14ac:dyDescent="0.25">
      <c r="A51" s="72"/>
      <c r="B51" s="54"/>
      <c r="C51" s="55"/>
      <c r="D51" s="50" t="s">
        <v>148</v>
      </c>
      <c r="E51" s="49" t="s">
        <v>149</v>
      </c>
      <c r="F51" s="51">
        <v>2</v>
      </c>
      <c r="G51" s="52">
        <v>12000</v>
      </c>
    </row>
    <row r="52" spans="1:7" s="19" customFormat="1" x14ac:dyDescent="0.25">
      <c r="A52" s="72"/>
      <c r="B52" s="54"/>
      <c r="C52" s="55"/>
      <c r="D52" s="50" t="s">
        <v>150</v>
      </c>
      <c r="E52" s="49" t="s">
        <v>151</v>
      </c>
      <c r="F52" s="51">
        <v>5</v>
      </c>
      <c r="G52" s="52">
        <v>19000</v>
      </c>
    </row>
    <row r="53" spans="1:7" s="19" customFormat="1" ht="24" x14ac:dyDescent="0.25">
      <c r="A53" s="72"/>
      <c r="B53" s="54"/>
      <c r="C53" s="55"/>
      <c r="D53" s="50" t="s">
        <v>152</v>
      </c>
      <c r="E53" s="49" t="s">
        <v>153</v>
      </c>
      <c r="F53" s="51">
        <v>10</v>
      </c>
      <c r="G53" s="52">
        <v>65000</v>
      </c>
    </row>
    <row r="54" spans="1:7" s="19" customFormat="1" x14ac:dyDescent="0.25">
      <c r="A54" s="72"/>
      <c r="B54" s="54"/>
      <c r="C54" s="55"/>
      <c r="D54" s="50" t="s">
        <v>154</v>
      </c>
      <c r="E54" s="49" t="s">
        <v>155</v>
      </c>
      <c r="F54" s="51">
        <v>5</v>
      </c>
      <c r="G54" s="52">
        <v>19000</v>
      </c>
    </row>
    <row r="55" spans="1:7" s="19" customFormat="1" ht="24" x14ac:dyDescent="0.25">
      <c r="A55" s="72"/>
      <c r="B55" s="54"/>
      <c r="C55" s="55"/>
      <c r="D55" s="50" t="s">
        <v>156</v>
      </c>
      <c r="E55" s="49" t="s">
        <v>157</v>
      </c>
      <c r="F55" s="51">
        <v>5</v>
      </c>
      <c r="G55" s="52">
        <v>32500</v>
      </c>
    </row>
    <row r="56" spans="1:7" s="19" customFormat="1" x14ac:dyDescent="0.25">
      <c r="A56" s="72"/>
      <c r="B56" s="54"/>
      <c r="C56" s="55"/>
      <c r="D56" s="50" t="s">
        <v>158</v>
      </c>
      <c r="E56" s="49" t="s">
        <v>159</v>
      </c>
      <c r="F56" s="51">
        <v>1</v>
      </c>
      <c r="G56" s="52">
        <v>3400</v>
      </c>
    </row>
    <row r="57" spans="1:7" s="19" customFormat="1" x14ac:dyDescent="0.25">
      <c r="A57" s="73"/>
      <c r="B57" s="54"/>
      <c r="C57" s="56" t="s">
        <v>320</v>
      </c>
      <c r="D57" s="57"/>
      <c r="E57" s="57"/>
      <c r="F57" s="58">
        <v>1050</v>
      </c>
      <c r="G57" s="59">
        <v>4693100</v>
      </c>
    </row>
    <row r="58" spans="1:7" s="19" customFormat="1" ht="11.25" customHeight="1" x14ac:dyDescent="0.25">
      <c r="A58" s="72">
        <v>3</v>
      </c>
      <c r="B58" s="48">
        <v>430042</v>
      </c>
      <c r="C58" s="49" t="s">
        <v>274</v>
      </c>
      <c r="D58" s="50" t="s">
        <v>112</v>
      </c>
      <c r="E58" s="49" t="s">
        <v>113</v>
      </c>
      <c r="F58" s="51">
        <v>21</v>
      </c>
      <c r="G58" s="52">
        <v>134400</v>
      </c>
    </row>
    <row r="59" spans="1:7" s="19" customFormat="1" x14ac:dyDescent="0.25">
      <c r="A59" s="72"/>
      <c r="B59" s="54"/>
      <c r="C59" s="55"/>
      <c r="D59" s="50" t="s">
        <v>114</v>
      </c>
      <c r="E59" s="49" t="s">
        <v>115</v>
      </c>
      <c r="F59" s="51">
        <v>20</v>
      </c>
      <c r="G59" s="52">
        <v>64000</v>
      </c>
    </row>
    <row r="60" spans="1:7" s="19" customFormat="1" x14ac:dyDescent="0.25">
      <c r="A60" s="72"/>
      <c r="B60" s="54"/>
      <c r="C60" s="55"/>
      <c r="D60" s="50" t="s">
        <v>116</v>
      </c>
      <c r="E60" s="49" t="s">
        <v>117</v>
      </c>
      <c r="F60" s="51">
        <v>20</v>
      </c>
      <c r="G60" s="52">
        <v>128000</v>
      </c>
    </row>
    <row r="61" spans="1:7" s="19" customFormat="1" x14ac:dyDescent="0.25">
      <c r="A61" s="72"/>
      <c r="B61" s="54"/>
      <c r="C61" s="55"/>
      <c r="D61" s="50" t="s">
        <v>118</v>
      </c>
      <c r="E61" s="49" t="s">
        <v>119</v>
      </c>
      <c r="F61" s="51">
        <v>5</v>
      </c>
      <c r="G61" s="52">
        <v>17000</v>
      </c>
    </row>
    <row r="62" spans="1:7" s="19" customFormat="1" x14ac:dyDescent="0.25">
      <c r="A62" s="72"/>
      <c r="B62" s="54"/>
      <c r="C62" s="55"/>
      <c r="D62" s="50" t="s">
        <v>120</v>
      </c>
      <c r="E62" s="49" t="s">
        <v>121</v>
      </c>
      <c r="F62" s="51">
        <v>8</v>
      </c>
      <c r="G62" s="52">
        <v>27200</v>
      </c>
    </row>
    <row r="63" spans="1:7" s="19" customFormat="1" ht="13.5" customHeight="1" x14ac:dyDescent="0.25">
      <c r="A63" s="72"/>
      <c r="B63" s="54"/>
      <c r="C63" s="55"/>
      <c r="D63" s="50" t="s">
        <v>134</v>
      </c>
      <c r="E63" s="49" t="s">
        <v>135</v>
      </c>
      <c r="F63" s="51">
        <v>5</v>
      </c>
      <c r="G63" s="52">
        <v>32000</v>
      </c>
    </row>
    <row r="64" spans="1:7" s="19" customFormat="1" x14ac:dyDescent="0.25">
      <c r="A64" s="72"/>
      <c r="B64" s="54"/>
      <c r="C64" s="55"/>
      <c r="D64" s="50" t="s">
        <v>136</v>
      </c>
      <c r="E64" s="49" t="s">
        <v>137</v>
      </c>
      <c r="F64" s="51">
        <v>25</v>
      </c>
      <c r="G64" s="52">
        <v>92500</v>
      </c>
    </row>
    <row r="65" spans="1:7" s="19" customFormat="1" x14ac:dyDescent="0.25">
      <c r="A65" s="72"/>
      <c r="B65" s="54"/>
      <c r="C65" s="55"/>
      <c r="D65" s="50" t="s">
        <v>138</v>
      </c>
      <c r="E65" s="49" t="s">
        <v>139</v>
      </c>
      <c r="F65" s="51">
        <v>450</v>
      </c>
      <c r="G65" s="52">
        <v>2880000</v>
      </c>
    </row>
    <row r="66" spans="1:7" s="19" customFormat="1" x14ac:dyDescent="0.25">
      <c r="A66" s="72"/>
      <c r="B66" s="54"/>
      <c r="C66" s="55"/>
      <c r="D66" s="50" t="s">
        <v>140</v>
      </c>
      <c r="E66" s="49" t="s">
        <v>141</v>
      </c>
      <c r="F66" s="51">
        <v>16</v>
      </c>
      <c r="G66" s="52">
        <v>102400</v>
      </c>
    </row>
    <row r="67" spans="1:7" s="19" customFormat="1" x14ac:dyDescent="0.25">
      <c r="A67" s="72"/>
      <c r="B67" s="54"/>
      <c r="C67" s="55"/>
      <c r="D67" s="50" t="s">
        <v>146</v>
      </c>
      <c r="E67" s="49" t="s">
        <v>147</v>
      </c>
      <c r="F67" s="51">
        <v>419</v>
      </c>
      <c r="G67" s="52">
        <v>1340800</v>
      </c>
    </row>
    <row r="68" spans="1:7" s="19" customFormat="1" ht="24" x14ac:dyDescent="0.25">
      <c r="A68" s="72"/>
      <c r="B68" s="54"/>
      <c r="C68" s="55"/>
      <c r="D68" s="50" t="s">
        <v>148</v>
      </c>
      <c r="E68" s="49" t="s">
        <v>149</v>
      </c>
      <c r="F68" s="51">
        <v>1323</v>
      </c>
      <c r="G68" s="52">
        <v>7938000</v>
      </c>
    </row>
    <row r="69" spans="1:7" s="19" customFormat="1" ht="12" customHeight="1" x14ac:dyDescent="0.25">
      <c r="A69" s="72"/>
      <c r="B69" s="54"/>
      <c r="C69" s="55"/>
      <c r="D69" s="50" t="s">
        <v>150</v>
      </c>
      <c r="E69" s="49" t="s">
        <v>151</v>
      </c>
      <c r="F69" s="51">
        <v>27</v>
      </c>
      <c r="G69" s="52">
        <v>102600</v>
      </c>
    </row>
    <row r="70" spans="1:7" s="19" customFormat="1" ht="24" x14ac:dyDescent="0.25">
      <c r="A70" s="72"/>
      <c r="B70" s="54"/>
      <c r="C70" s="55"/>
      <c r="D70" s="50" t="s">
        <v>152</v>
      </c>
      <c r="E70" s="49" t="s">
        <v>153</v>
      </c>
      <c r="F70" s="51">
        <v>1000</v>
      </c>
      <c r="G70" s="52">
        <v>6500000</v>
      </c>
    </row>
    <row r="71" spans="1:7" s="19" customFormat="1" ht="24" x14ac:dyDescent="0.25">
      <c r="A71" s="72"/>
      <c r="B71" s="54"/>
      <c r="C71" s="55"/>
      <c r="D71" s="50" t="s">
        <v>156</v>
      </c>
      <c r="E71" s="49" t="s">
        <v>157</v>
      </c>
      <c r="F71" s="51">
        <v>6</v>
      </c>
      <c r="G71" s="52">
        <v>39000</v>
      </c>
    </row>
    <row r="72" spans="1:7" s="19" customFormat="1" x14ac:dyDescent="0.25">
      <c r="A72" s="72"/>
      <c r="B72" s="54"/>
      <c r="C72" s="55"/>
      <c r="D72" s="50" t="s">
        <v>158</v>
      </c>
      <c r="E72" s="49" t="s">
        <v>159</v>
      </c>
      <c r="F72" s="51">
        <v>33</v>
      </c>
      <c r="G72" s="52">
        <v>112200</v>
      </c>
    </row>
    <row r="73" spans="1:7" s="19" customFormat="1" x14ac:dyDescent="0.25">
      <c r="A73" s="72"/>
      <c r="B73" s="54"/>
      <c r="C73" s="55"/>
      <c r="D73" s="50" t="s">
        <v>160</v>
      </c>
      <c r="E73" s="49" t="s">
        <v>161</v>
      </c>
      <c r="F73" s="51">
        <v>5</v>
      </c>
      <c r="G73" s="52">
        <v>32000</v>
      </c>
    </row>
    <row r="74" spans="1:7" s="19" customFormat="1" x14ac:dyDescent="0.25">
      <c r="A74" s="72"/>
      <c r="B74" s="54"/>
      <c r="C74" s="55"/>
      <c r="D74" s="50" t="s">
        <v>162</v>
      </c>
      <c r="E74" s="49" t="s">
        <v>163</v>
      </c>
      <c r="F74" s="51">
        <v>5</v>
      </c>
      <c r="G74" s="52">
        <v>17000</v>
      </c>
    </row>
    <row r="75" spans="1:7" s="19" customFormat="1" x14ac:dyDescent="0.25">
      <c r="A75" s="72"/>
      <c r="B75" s="54"/>
      <c r="C75" s="55"/>
      <c r="D75" s="50" t="s">
        <v>164</v>
      </c>
      <c r="E75" s="49" t="s">
        <v>165</v>
      </c>
      <c r="F75" s="51">
        <v>5</v>
      </c>
      <c r="G75" s="52">
        <v>32000</v>
      </c>
    </row>
    <row r="76" spans="1:7" s="19" customFormat="1" x14ac:dyDescent="0.25">
      <c r="A76" s="73"/>
      <c r="B76" s="54"/>
      <c r="C76" s="56" t="s">
        <v>275</v>
      </c>
      <c r="D76" s="57"/>
      <c r="E76" s="57"/>
      <c r="F76" s="58">
        <v>3393</v>
      </c>
      <c r="G76" s="59">
        <v>19591100</v>
      </c>
    </row>
    <row r="77" spans="1:7" s="19" customFormat="1" ht="15" customHeight="1" x14ac:dyDescent="0.25">
      <c r="A77" s="71">
        <v>4</v>
      </c>
      <c r="B77" s="48">
        <v>430048</v>
      </c>
      <c r="C77" s="49" t="s">
        <v>276</v>
      </c>
      <c r="D77" s="50" t="s">
        <v>114</v>
      </c>
      <c r="E77" s="49" t="s">
        <v>115</v>
      </c>
      <c r="F77" s="51">
        <v>270</v>
      </c>
      <c r="G77" s="52">
        <v>864000</v>
      </c>
    </row>
    <row r="78" spans="1:7" s="19" customFormat="1" x14ac:dyDescent="0.25">
      <c r="A78" s="72"/>
      <c r="B78" s="54"/>
      <c r="C78" s="55"/>
      <c r="D78" s="50" t="s">
        <v>116</v>
      </c>
      <c r="E78" s="49" t="s">
        <v>117</v>
      </c>
      <c r="F78" s="51">
        <v>10</v>
      </c>
      <c r="G78" s="52">
        <v>64000</v>
      </c>
    </row>
    <row r="79" spans="1:7" s="19" customFormat="1" x14ac:dyDescent="0.25">
      <c r="A79" s="72"/>
      <c r="B79" s="54"/>
      <c r="C79" s="55"/>
      <c r="D79" s="50" t="s">
        <v>120</v>
      </c>
      <c r="E79" s="49" t="s">
        <v>121</v>
      </c>
      <c r="F79" s="51">
        <v>419</v>
      </c>
      <c r="G79" s="52">
        <v>1424600</v>
      </c>
    </row>
    <row r="80" spans="1:7" s="19" customFormat="1" x14ac:dyDescent="0.25">
      <c r="A80" s="72"/>
      <c r="B80" s="54"/>
      <c r="C80" s="55"/>
      <c r="D80" s="50" t="s">
        <v>136</v>
      </c>
      <c r="E80" s="49" t="s">
        <v>137</v>
      </c>
      <c r="F80" s="51">
        <v>11</v>
      </c>
      <c r="G80" s="52">
        <v>40700</v>
      </c>
    </row>
    <row r="81" spans="1:7" s="19" customFormat="1" x14ac:dyDescent="0.25">
      <c r="A81" s="73"/>
      <c r="B81" s="54"/>
      <c r="C81" s="56" t="s">
        <v>277</v>
      </c>
      <c r="D81" s="57"/>
      <c r="E81" s="57"/>
      <c r="F81" s="58">
        <v>710</v>
      </c>
      <c r="G81" s="59">
        <v>2393300</v>
      </c>
    </row>
    <row r="82" spans="1:7" s="19" customFormat="1" x14ac:dyDescent="0.25">
      <c r="A82" s="74">
        <v>5</v>
      </c>
      <c r="B82" s="48">
        <v>430333</v>
      </c>
      <c r="C82" s="49" t="s">
        <v>304</v>
      </c>
      <c r="D82" s="50" t="s">
        <v>110</v>
      </c>
      <c r="E82" s="49" t="s">
        <v>111</v>
      </c>
      <c r="F82" s="51">
        <v>10</v>
      </c>
      <c r="G82" s="52">
        <v>34000</v>
      </c>
    </row>
    <row r="83" spans="1:7" s="19" customFormat="1" x14ac:dyDescent="0.25">
      <c r="A83" s="72"/>
      <c r="B83" s="54"/>
      <c r="C83" s="55"/>
      <c r="D83" s="50" t="s">
        <v>114</v>
      </c>
      <c r="E83" s="49" t="s">
        <v>115</v>
      </c>
      <c r="F83" s="51">
        <v>1500</v>
      </c>
      <c r="G83" s="52">
        <v>4800000</v>
      </c>
    </row>
    <row r="84" spans="1:7" s="19" customFormat="1" x14ac:dyDescent="0.25">
      <c r="A84" s="72"/>
      <c r="B84" s="54"/>
      <c r="C84" s="55"/>
      <c r="D84" s="50" t="s">
        <v>116</v>
      </c>
      <c r="E84" s="49" t="s">
        <v>117</v>
      </c>
      <c r="F84" s="51">
        <v>50</v>
      </c>
      <c r="G84" s="52">
        <v>320000</v>
      </c>
    </row>
    <row r="85" spans="1:7" s="19" customFormat="1" x14ac:dyDescent="0.25">
      <c r="A85" s="72"/>
      <c r="B85" s="54"/>
      <c r="C85" s="55"/>
      <c r="D85" s="50" t="s">
        <v>120</v>
      </c>
      <c r="E85" s="49" t="s">
        <v>121</v>
      </c>
      <c r="F85" s="51">
        <v>500</v>
      </c>
      <c r="G85" s="52">
        <v>1700000</v>
      </c>
    </row>
    <row r="86" spans="1:7" s="19" customFormat="1" x14ac:dyDescent="0.25">
      <c r="A86" s="72"/>
      <c r="B86" s="54"/>
      <c r="C86" s="55"/>
      <c r="D86" s="50" t="s">
        <v>124</v>
      </c>
      <c r="E86" s="49" t="s">
        <v>125</v>
      </c>
      <c r="F86" s="51">
        <v>10</v>
      </c>
      <c r="G86" s="52">
        <v>34000</v>
      </c>
    </row>
    <row r="87" spans="1:7" s="19" customFormat="1" x14ac:dyDescent="0.25">
      <c r="A87" s="72"/>
      <c r="B87" s="54"/>
      <c r="C87" s="55"/>
      <c r="D87" s="50" t="s">
        <v>126</v>
      </c>
      <c r="E87" s="49" t="s">
        <v>127</v>
      </c>
      <c r="F87" s="51">
        <v>10</v>
      </c>
      <c r="G87" s="52">
        <v>34000</v>
      </c>
    </row>
    <row r="88" spans="1:7" s="19" customFormat="1" x14ac:dyDescent="0.25">
      <c r="A88" s="72"/>
      <c r="B88" s="54"/>
      <c r="C88" s="55"/>
      <c r="D88" s="50" t="s">
        <v>132</v>
      </c>
      <c r="E88" s="49" t="s">
        <v>133</v>
      </c>
      <c r="F88" s="51">
        <v>50</v>
      </c>
      <c r="G88" s="52">
        <v>170000</v>
      </c>
    </row>
    <row r="89" spans="1:7" s="19" customFormat="1" x14ac:dyDescent="0.25">
      <c r="A89" s="72"/>
      <c r="B89" s="54"/>
      <c r="C89" s="55"/>
      <c r="D89" s="50" t="s">
        <v>134</v>
      </c>
      <c r="E89" s="49" t="s">
        <v>135</v>
      </c>
      <c r="F89" s="51">
        <v>100</v>
      </c>
      <c r="G89" s="52">
        <v>640000</v>
      </c>
    </row>
    <row r="90" spans="1:7" s="19" customFormat="1" x14ac:dyDescent="0.25">
      <c r="A90" s="72"/>
      <c r="B90" s="54"/>
      <c r="C90" s="55"/>
      <c r="D90" s="50" t="s">
        <v>136</v>
      </c>
      <c r="E90" s="49" t="s">
        <v>137</v>
      </c>
      <c r="F90" s="51">
        <v>1500</v>
      </c>
      <c r="G90" s="52">
        <v>5550000</v>
      </c>
    </row>
    <row r="91" spans="1:7" s="19" customFormat="1" x14ac:dyDescent="0.25">
      <c r="A91" s="72"/>
      <c r="B91" s="54"/>
      <c r="C91" s="55"/>
      <c r="D91" s="50" t="s">
        <v>138</v>
      </c>
      <c r="E91" s="49" t="s">
        <v>139</v>
      </c>
      <c r="F91" s="51">
        <v>500</v>
      </c>
      <c r="G91" s="52">
        <v>3200000</v>
      </c>
    </row>
    <row r="92" spans="1:7" s="19" customFormat="1" x14ac:dyDescent="0.25">
      <c r="A92" s="72"/>
      <c r="B92" s="54"/>
      <c r="C92" s="55"/>
      <c r="D92" s="50" t="s">
        <v>140</v>
      </c>
      <c r="E92" s="49" t="s">
        <v>141</v>
      </c>
      <c r="F92" s="51">
        <v>10</v>
      </c>
      <c r="G92" s="52">
        <v>64000</v>
      </c>
    </row>
    <row r="93" spans="1:7" s="19" customFormat="1" x14ac:dyDescent="0.25">
      <c r="A93" s="72"/>
      <c r="B93" s="54"/>
      <c r="C93" s="55"/>
      <c r="D93" s="50" t="s">
        <v>142</v>
      </c>
      <c r="E93" s="49" t="s">
        <v>143</v>
      </c>
      <c r="F93" s="51">
        <v>50</v>
      </c>
      <c r="G93" s="52">
        <v>170000</v>
      </c>
    </row>
    <row r="94" spans="1:7" s="19" customFormat="1" x14ac:dyDescent="0.25">
      <c r="A94" s="72"/>
      <c r="B94" s="54"/>
      <c r="C94" s="55"/>
      <c r="D94" s="50" t="s">
        <v>144</v>
      </c>
      <c r="E94" s="49" t="s">
        <v>145</v>
      </c>
      <c r="F94" s="51">
        <v>50</v>
      </c>
      <c r="G94" s="52">
        <v>160000</v>
      </c>
    </row>
    <row r="95" spans="1:7" s="19" customFormat="1" x14ac:dyDescent="0.25">
      <c r="A95" s="72"/>
      <c r="B95" s="54"/>
      <c r="C95" s="55"/>
      <c r="D95" s="50" t="s">
        <v>146</v>
      </c>
      <c r="E95" s="49" t="s">
        <v>147</v>
      </c>
      <c r="F95" s="51">
        <v>100</v>
      </c>
      <c r="G95" s="52">
        <v>320000</v>
      </c>
    </row>
    <row r="96" spans="1:7" s="19" customFormat="1" ht="24" x14ac:dyDescent="0.25">
      <c r="A96" s="72"/>
      <c r="B96" s="54"/>
      <c r="C96" s="55"/>
      <c r="D96" s="50" t="s">
        <v>148</v>
      </c>
      <c r="E96" s="49" t="s">
        <v>149</v>
      </c>
      <c r="F96" s="51">
        <v>50</v>
      </c>
      <c r="G96" s="52">
        <v>300000</v>
      </c>
    </row>
    <row r="97" spans="1:7" s="19" customFormat="1" x14ac:dyDescent="0.25">
      <c r="A97" s="72"/>
      <c r="B97" s="54"/>
      <c r="C97" s="55"/>
      <c r="D97" s="50" t="s">
        <v>150</v>
      </c>
      <c r="E97" s="49" t="s">
        <v>151</v>
      </c>
      <c r="F97" s="51">
        <v>150</v>
      </c>
      <c r="G97" s="52">
        <v>570000</v>
      </c>
    </row>
    <row r="98" spans="1:7" ht="24" x14ac:dyDescent="0.25">
      <c r="A98" s="72"/>
      <c r="B98" s="54"/>
      <c r="C98" s="55"/>
      <c r="D98" s="50" t="s">
        <v>152</v>
      </c>
      <c r="E98" s="49" t="s">
        <v>153</v>
      </c>
      <c r="F98" s="51">
        <v>100</v>
      </c>
      <c r="G98" s="52">
        <v>650000</v>
      </c>
    </row>
    <row r="99" spans="1:7" x14ac:dyDescent="0.25">
      <c r="A99" s="72"/>
      <c r="B99" s="54"/>
      <c r="C99" s="55"/>
      <c r="D99" s="50" t="s">
        <v>154</v>
      </c>
      <c r="E99" s="49" t="s">
        <v>155</v>
      </c>
      <c r="F99" s="51">
        <v>50</v>
      </c>
      <c r="G99" s="52">
        <v>190000</v>
      </c>
    </row>
    <row r="100" spans="1:7" ht="24" x14ac:dyDescent="0.25">
      <c r="A100" s="72"/>
      <c r="B100" s="54"/>
      <c r="C100" s="55"/>
      <c r="D100" s="50" t="s">
        <v>156</v>
      </c>
      <c r="E100" s="49" t="s">
        <v>157</v>
      </c>
      <c r="F100" s="51">
        <v>20</v>
      </c>
      <c r="G100" s="52">
        <v>130000</v>
      </c>
    </row>
    <row r="101" spans="1:7" x14ac:dyDescent="0.25">
      <c r="A101" s="72"/>
      <c r="B101" s="54"/>
      <c r="C101" s="56" t="s">
        <v>305</v>
      </c>
      <c r="D101" s="57"/>
      <c r="E101" s="57"/>
      <c r="F101" s="58">
        <v>4810</v>
      </c>
      <c r="G101" s="59">
        <v>19036000</v>
      </c>
    </row>
    <row r="102" spans="1:7" x14ac:dyDescent="0.2">
      <c r="A102" s="75" t="s">
        <v>259</v>
      </c>
      <c r="B102" s="65"/>
      <c r="C102" s="66"/>
      <c r="D102" s="66"/>
      <c r="E102" s="66"/>
      <c r="F102" s="67">
        <v>14643</v>
      </c>
      <c r="G102" s="68">
        <v>63986500</v>
      </c>
    </row>
  </sheetData>
  <sheetProtection formatCells="0" formatColumns="0" formatRows="0"/>
  <mergeCells count="1">
    <mergeCell ref="A13:G13"/>
  </mergeCells>
  <pageMargins left="0.39370078740157483" right="0.39370078740157483" top="0.55118110236220474" bottom="0.47244094488188981" header="0.31496062992125984" footer="0.31496062992125984"/>
  <pageSetup paperSize="9" scale="8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235"/>
  <sheetViews>
    <sheetView topLeftCell="E1" zoomScale="90" zoomScaleNormal="90" workbookViewId="0">
      <selection activeCell="G6" sqref="G6"/>
    </sheetView>
  </sheetViews>
  <sheetFormatPr defaultRowHeight="12" x14ac:dyDescent="0.25"/>
  <cols>
    <col min="1" max="1" width="6.28515625" style="34" customWidth="1"/>
    <col min="2" max="2" width="10.28515625" style="34" bestFit="1" customWidth="1"/>
    <col min="3" max="3" width="62.5703125" style="6" customWidth="1"/>
    <col min="4" max="4" width="15" style="34" bestFit="1" customWidth="1"/>
    <col min="5" max="5" width="62" style="34" customWidth="1"/>
    <col min="6" max="6" width="13.85546875" style="35" customWidth="1"/>
    <col min="7" max="7" width="13.85546875" style="37" customWidth="1"/>
    <col min="8" max="59" width="13.85546875" style="34" customWidth="1"/>
    <col min="60" max="61" width="13.85546875" style="19" customWidth="1"/>
    <col min="62" max="16384" width="9.140625" style="19"/>
  </cols>
  <sheetData>
    <row r="1" spans="1:59" x14ac:dyDescent="0.25">
      <c r="G1" s="4" t="s">
        <v>321</v>
      </c>
    </row>
    <row r="2" spans="1:59" x14ac:dyDescent="0.25">
      <c r="G2" s="4" t="s">
        <v>0</v>
      </c>
    </row>
    <row r="3" spans="1:59" x14ac:dyDescent="0.25">
      <c r="G3" s="4" t="s">
        <v>1</v>
      </c>
    </row>
    <row r="4" spans="1:59" x14ac:dyDescent="0.25">
      <c r="G4" s="4" t="s">
        <v>2</v>
      </c>
    </row>
    <row r="5" spans="1:59" x14ac:dyDescent="0.25">
      <c r="G5" s="4" t="s">
        <v>383</v>
      </c>
    </row>
    <row r="7" spans="1:59" x14ac:dyDescent="0.25">
      <c r="G7" s="4" t="s">
        <v>322</v>
      </c>
      <c r="Y7" s="36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</row>
    <row r="8" spans="1:59" x14ac:dyDescent="0.25">
      <c r="G8" s="4" t="s">
        <v>0</v>
      </c>
      <c r="Y8" s="36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</row>
    <row r="9" spans="1:59" x14ac:dyDescent="0.25">
      <c r="G9" s="4" t="s">
        <v>4</v>
      </c>
      <c r="Y9" s="36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</row>
    <row r="10" spans="1:59" x14ac:dyDescent="0.25">
      <c r="G10" s="4" t="s">
        <v>5</v>
      </c>
      <c r="Y10" s="36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</row>
    <row r="11" spans="1:59" x14ac:dyDescent="0.25">
      <c r="G11" s="4" t="s">
        <v>6</v>
      </c>
      <c r="Y11" s="36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</row>
    <row r="12" spans="1:59" x14ac:dyDescent="0.25"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</row>
    <row r="13" spans="1:59" ht="13.5" x14ac:dyDescent="0.25">
      <c r="A13" s="105" t="s">
        <v>323</v>
      </c>
      <c r="B13" s="105"/>
      <c r="C13" s="105"/>
      <c r="D13" s="105"/>
      <c r="E13" s="105"/>
      <c r="F13" s="105"/>
      <c r="G13" s="105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40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</row>
    <row r="14" spans="1:59" x14ac:dyDescent="0.25">
      <c r="B14" s="40"/>
      <c r="C14" s="41"/>
      <c r="D14" s="41"/>
      <c r="E14" s="41"/>
      <c r="F14" s="42"/>
      <c r="G14" s="43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</row>
    <row r="15" spans="1:59" ht="24" x14ac:dyDescent="0.25">
      <c r="A15" s="44" t="s">
        <v>263</v>
      </c>
      <c r="B15" s="44" t="s">
        <v>264</v>
      </c>
      <c r="C15" s="44" t="s">
        <v>265</v>
      </c>
      <c r="D15" s="44" t="s">
        <v>9</v>
      </c>
      <c r="E15" s="44" t="s">
        <v>10</v>
      </c>
      <c r="F15" s="45" t="s">
        <v>11</v>
      </c>
      <c r="G15" s="46" t="s">
        <v>12</v>
      </c>
    </row>
    <row r="16" spans="1:59" x14ac:dyDescent="0.25">
      <c r="A16" s="48">
        <v>1</v>
      </c>
      <c r="B16" s="48">
        <v>430004</v>
      </c>
      <c r="C16" s="49" t="s">
        <v>324</v>
      </c>
      <c r="D16" s="50" t="s">
        <v>194</v>
      </c>
      <c r="E16" s="49" t="s">
        <v>195</v>
      </c>
      <c r="F16" s="51">
        <v>2500</v>
      </c>
      <c r="G16" s="52">
        <v>1700000</v>
      </c>
      <c r="H16" s="35"/>
      <c r="I16" s="35"/>
    </row>
    <row r="17" spans="1:9" s="34" customFormat="1" x14ac:dyDescent="0.25">
      <c r="A17" s="54"/>
      <c r="B17" s="54"/>
      <c r="C17" s="55"/>
      <c r="D17" s="50" t="s">
        <v>198</v>
      </c>
      <c r="E17" s="49" t="s">
        <v>199</v>
      </c>
      <c r="F17" s="51">
        <v>28</v>
      </c>
      <c r="G17" s="52">
        <v>19040</v>
      </c>
      <c r="H17" s="35"/>
      <c r="I17" s="35"/>
    </row>
    <row r="18" spans="1:9" s="34" customFormat="1" ht="24" x14ac:dyDescent="0.25">
      <c r="A18" s="54"/>
      <c r="B18" s="54"/>
      <c r="C18" s="55"/>
      <c r="D18" s="50" t="s">
        <v>202</v>
      </c>
      <c r="E18" s="49" t="s">
        <v>203</v>
      </c>
      <c r="F18" s="51">
        <v>70</v>
      </c>
      <c r="G18" s="52">
        <v>47600</v>
      </c>
      <c r="H18" s="35"/>
      <c r="I18" s="35"/>
    </row>
    <row r="19" spans="1:9" s="34" customFormat="1" ht="13.5" customHeight="1" x14ac:dyDescent="0.25">
      <c r="A19" s="54"/>
      <c r="B19" s="54"/>
      <c r="C19" s="55"/>
      <c r="D19" s="50" t="s">
        <v>216</v>
      </c>
      <c r="E19" s="49" t="s">
        <v>217</v>
      </c>
      <c r="F19" s="51">
        <v>1500</v>
      </c>
      <c r="G19" s="52">
        <v>1020000</v>
      </c>
      <c r="H19" s="35"/>
      <c r="I19" s="35"/>
    </row>
    <row r="20" spans="1:9" s="34" customFormat="1" x14ac:dyDescent="0.25">
      <c r="A20" s="54"/>
      <c r="B20" s="54"/>
      <c r="C20" s="55"/>
      <c r="D20" s="50" t="s">
        <v>220</v>
      </c>
      <c r="E20" s="49" t="s">
        <v>221</v>
      </c>
      <c r="F20" s="51">
        <v>270</v>
      </c>
      <c r="G20" s="52">
        <v>183600</v>
      </c>
      <c r="H20" s="35"/>
      <c r="I20" s="35"/>
    </row>
    <row r="21" spans="1:9" s="34" customFormat="1" x14ac:dyDescent="0.25">
      <c r="A21" s="54"/>
      <c r="B21" s="54"/>
      <c r="C21" s="55"/>
      <c r="D21" s="50" t="s">
        <v>222</v>
      </c>
      <c r="E21" s="49" t="s">
        <v>223</v>
      </c>
      <c r="F21" s="51">
        <v>540</v>
      </c>
      <c r="G21" s="52">
        <v>367200</v>
      </c>
      <c r="H21" s="35"/>
      <c r="I21" s="35"/>
    </row>
    <row r="22" spans="1:9" s="34" customFormat="1" x14ac:dyDescent="0.25">
      <c r="A22" s="54"/>
      <c r="B22" s="54"/>
      <c r="C22" s="56" t="s">
        <v>325</v>
      </c>
      <c r="D22" s="57"/>
      <c r="E22" s="57"/>
      <c r="F22" s="58">
        <v>4908</v>
      </c>
      <c r="G22" s="59">
        <v>3337440</v>
      </c>
      <c r="H22" s="35"/>
      <c r="I22" s="35"/>
    </row>
    <row r="23" spans="1:9" s="34" customFormat="1" x14ac:dyDescent="0.25">
      <c r="A23" s="48">
        <v>2</v>
      </c>
      <c r="B23" s="48">
        <v>430014</v>
      </c>
      <c r="C23" s="49" t="s">
        <v>270</v>
      </c>
      <c r="D23" s="50" t="s">
        <v>198</v>
      </c>
      <c r="E23" s="49" t="s">
        <v>199</v>
      </c>
      <c r="F23" s="51">
        <v>50</v>
      </c>
      <c r="G23" s="52">
        <v>34000</v>
      </c>
      <c r="H23" s="35"/>
      <c r="I23" s="35"/>
    </row>
    <row r="24" spans="1:9" s="34" customFormat="1" x14ac:dyDescent="0.25">
      <c r="A24" s="54"/>
      <c r="B24" s="54"/>
      <c r="C24" s="55"/>
      <c r="D24" s="50" t="s">
        <v>208</v>
      </c>
      <c r="E24" s="49" t="s">
        <v>209</v>
      </c>
      <c r="F24" s="51">
        <v>50</v>
      </c>
      <c r="G24" s="52">
        <v>34000</v>
      </c>
      <c r="H24" s="35"/>
      <c r="I24" s="35"/>
    </row>
    <row r="25" spans="1:9" s="34" customFormat="1" x14ac:dyDescent="0.25">
      <c r="A25" s="54"/>
      <c r="B25" s="54"/>
      <c r="C25" s="55"/>
      <c r="D25" s="50" t="s">
        <v>212</v>
      </c>
      <c r="E25" s="49" t="s">
        <v>213</v>
      </c>
      <c r="F25" s="51">
        <v>15</v>
      </c>
      <c r="G25" s="52">
        <v>10200</v>
      </c>
      <c r="H25" s="35"/>
      <c r="I25" s="35"/>
    </row>
    <row r="26" spans="1:9" s="34" customFormat="1" ht="24" x14ac:dyDescent="0.25">
      <c r="A26" s="54"/>
      <c r="B26" s="54"/>
      <c r="C26" s="55"/>
      <c r="D26" s="50" t="s">
        <v>218</v>
      </c>
      <c r="E26" s="49" t="s">
        <v>219</v>
      </c>
      <c r="F26" s="51">
        <v>950</v>
      </c>
      <c r="G26" s="52">
        <v>646000</v>
      </c>
      <c r="H26" s="35"/>
      <c r="I26" s="35"/>
    </row>
    <row r="27" spans="1:9" s="34" customFormat="1" x14ac:dyDescent="0.25">
      <c r="A27" s="54"/>
      <c r="B27" s="54"/>
      <c r="C27" s="55"/>
      <c r="D27" s="50" t="s">
        <v>220</v>
      </c>
      <c r="E27" s="49" t="s">
        <v>221</v>
      </c>
      <c r="F27" s="51">
        <v>980</v>
      </c>
      <c r="G27" s="52">
        <v>666400</v>
      </c>
      <c r="H27" s="35"/>
      <c r="I27" s="35"/>
    </row>
    <row r="28" spans="1:9" s="34" customFormat="1" x14ac:dyDescent="0.25">
      <c r="A28" s="54"/>
      <c r="B28" s="54"/>
      <c r="C28" s="55"/>
      <c r="D28" s="50" t="s">
        <v>222</v>
      </c>
      <c r="E28" s="49" t="s">
        <v>223</v>
      </c>
      <c r="F28" s="51">
        <v>1200</v>
      </c>
      <c r="G28" s="52">
        <v>816000</v>
      </c>
      <c r="H28" s="35"/>
      <c r="I28" s="35"/>
    </row>
    <row r="29" spans="1:9" s="34" customFormat="1" x14ac:dyDescent="0.25">
      <c r="A29" s="54"/>
      <c r="B29" s="54"/>
      <c r="C29" s="56" t="s">
        <v>271</v>
      </c>
      <c r="D29" s="57"/>
      <c r="E29" s="57"/>
      <c r="F29" s="58">
        <v>3245</v>
      </c>
      <c r="G29" s="59">
        <v>2206600</v>
      </c>
      <c r="H29" s="35"/>
      <c r="I29" s="35"/>
    </row>
    <row r="30" spans="1:9" s="34" customFormat="1" x14ac:dyDescent="0.25">
      <c r="A30" s="48">
        <v>3</v>
      </c>
      <c r="B30" s="48">
        <v>430037</v>
      </c>
      <c r="C30" s="49" t="s">
        <v>272</v>
      </c>
      <c r="D30" s="50" t="s">
        <v>194</v>
      </c>
      <c r="E30" s="49" t="s">
        <v>195</v>
      </c>
      <c r="F30" s="51">
        <v>9352</v>
      </c>
      <c r="G30" s="52">
        <v>6359360</v>
      </c>
      <c r="H30" s="35"/>
      <c r="I30" s="35"/>
    </row>
    <row r="31" spans="1:9" s="34" customFormat="1" x14ac:dyDescent="0.25">
      <c r="A31" s="54"/>
      <c r="B31" s="54"/>
      <c r="C31" s="55"/>
      <c r="D31" s="50" t="s">
        <v>196</v>
      </c>
      <c r="E31" s="49" t="s">
        <v>197</v>
      </c>
      <c r="F31" s="51">
        <v>24</v>
      </c>
      <c r="G31" s="52">
        <v>61056</v>
      </c>
      <c r="H31" s="35"/>
      <c r="I31" s="35"/>
    </row>
    <row r="32" spans="1:9" s="34" customFormat="1" x14ac:dyDescent="0.25">
      <c r="A32" s="54"/>
      <c r="B32" s="54"/>
      <c r="C32" s="55"/>
      <c r="D32" s="50" t="s">
        <v>198</v>
      </c>
      <c r="E32" s="49" t="s">
        <v>199</v>
      </c>
      <c r="F32" s="51">
        <v>14</v>
      </c>
      <c r="G32" s="52">
        <v>9520</v>
      </c>
      <c r="H32" s="35"/>
      <c r="I32" s="35"/>
    </row>
    <row r="33" spans="1:9" s="34" customFormat="1" x14ac:dyDescent="0.25">
      <c r="A33" s="54"/>
      <c r="B33" s="54"/>
      <c r="C33" s="55"/>
      <c r="D33" s="50" t="s">
        <v>204</v>
      </c>
      <c r="E33" s="49" t="s">
        <v>205</v>
      </c>
      <c r="F33" s="51">
        <v>2</v>
      </c>
      <c r="G33" s="52">
        <v>1360</v>
      </c>
      <c r="H33" s="35"/>
      <c r="I33" s="35"/>
    </row>
    <row r="34" spans="1:9" s="34" customFormat="1" x14ac:dyDescent="0.25">
      <c r="A34" s="54"/>
      <c r="B34" s="54"/>
      <c r="C34" s="55"/>
      <c r="D34" s="50" t="s">
        <v>206</v>
      </c>
      <c r="E34" s="49" t="s">
        <v>207</v>
      </c>
      <c r="F34" s="51">
        <v>2</v>
      </c>
      <c r="G34" s="52">
        <v>1360</v>
      </c>
      <c r="H34" s="35"/>
      <c r="I34" s="35"/>
    </row>
    <row r="35" spans="1:9" s="34" customFormat="1" x14ac:dyDescent="0.25">
      <c r="A35" s="54"/>
      <c r="B35" s="54"/>
      <c r="C35" s="55"/>
      <c r="D35" s="50" t="s">
        <v>212</v>
      </c>
      <c r="E35" s="49" t="s">
        <v>213</v>
      </c>
      <c r="F35" s="51">
        <v>14</v>
      </c>
      <c r="G35" s="52">
        <v>9520</v>
      </c>
      <c r="H35" s="35"/>
      <c r="I35" s="35"/>
    </row>
    <row r="36" spans="1:9" s="34" customFormat="1" ht="24" x14ac:dyDescent="0.25">
      <c r="A36" s="54"/>
      <c r="B36" s="54"/>
      <c r="C36" s="55"/>
      <c r="D36" s="50" t="s">
        <v>218</v>
      </c>
      <c r="E36" s="49" t="s">
        <v>219</v>
      </c>
      <c r="F36" s="51">
        <v>2156</v>
      </c>
      <c r="G36" s="52">
        <v>1466080</v>
      </c>
      <c r="H36" s="35"/>
      <c r="I36" s="35"/>
    </row>
    <row r="37" spans="1:9" s="34" customFormat="1" x14ac:dyDescent="0.25">
      <c r="A37" s="54"/>
      <c r="B37" s="54"/>
      <c r="C37" s="55"/>
      <c r="D37" s="50" t="s">
        <v>220</v>
      </c>
      <c r="E37" s="49" t="s">
        <v>221</v>
      </c>
      <c r="F37" s="51">
        <v>90</v>
      </c>
      <c r="G37" s="52">
        <v>61200</v>
      </c>
      <c r="H37" s="35"/>
      <c r="I37" s="35"/>
    </row>
    <row r="38" spans="1:9" s="34" customFormat="1" x14ac:dyDescent="0.25">
      <c r="A38" s="54"/>
      <c r="B38" s="54"/>
      <c r="C38" s="55"/>
      <c r="D38" s="50" t="s">
        <v>222</v>
      </c>
      <c r="E38" s="49" t="s">
        <v>223</v>
      </c>
      <c r="F38" s="51">
        <v>2500</v>
      </c>
      <c r="G38" s="52">
        <v>1700000</v>
      </c>
      <c r="H38" s="35"/>
      <c r="I38" s="35"/>
    </row>
    <row r="39" spans="1:9" s="34" customFormat="1" x14ac:dyDescent="0.25">
      <c r="A39" s="54"/>
      <c r="B39" s="54"/>
      <c r="C39" s="56" t="s">
        <v>273</v>
      </c>
      <c r="D39" s="57"/>
      <c r="E39" s="57"/>
      <c r="F39" s="58">
        <v>14154</v>
      </c>
      <c r="G39" s="59">
        <v>9669456</v>
      </c>
      <c r="H39" s="35"/>
      <c r="I39" s="35"/>
    </row>
    <row r="40" spans="1:9" s="34" customFormat="1" x14ac:dyDescent="0.25">
      <c r="A40" s="48">
        <v>4</v>
      </c>
      <c r="B40" s="48">
        <v>430038</v>
      </c>
      <c r="C40" s="49" t="s">
        <v>319</v>
      </c>
      <c r="D40" s="50" t="s">
        <v>194</v>
      </c>
      <c r="E40" s="49" t="s">
        <v>195</v>
      </c>
      <c r="F40" s="51">
        <v>2500</v>
      </c>
      <c r="G40" s="52">
        <v>1700000</v>
      </c>
      <c r="H40" s="35"/>
      <c r="I40" s="35"/>
    </row>
    <row r="41" spans="1:9" s="34" customFormat="1" x14ac:dyDescent="0.25">
      <c r="A41" s="54"/>
      <c r="B41" s="54"/>
      <c r="C41" s="55"/>
      <c r="D41" s="50" t="s">
        <v>196</v>
      </c>
      <c r="E41" s="49" t="s">
        <v>197</v>
      </c>
      <c r="F41" s="51">
        <v>5</v>
      </c>
      <c r="G41" s="52">
        <v>12720</v>
      </c>
      <c r="H41" s="35"/>
      <c r="I41" s="35"/>
    </row>
    <row r="42" spans="1:9" s="34" customFormat="1" x14ac:dyDescent="0.25">
      <c r="A42" s="54"/>
      <c r="B42" s="54"/>
      <c r="C42" s="56" t="s">
        <v>320</v>
      </c>
      <c r="D42" s="57"/>
      <c r="E42" s="57"/>
      <c r="F42" s="58">
        <v>2505</v>
      </c>
      <c r="G42" s="59">
        <v>1712720</v>
      </c>
      <c r="H42" s="35"/>
      <c r="I42" s="35"/>
    </row>
    <row r="43" spans="1:9" s="34" customFormat="1" x14ac:dyDescent="0.25">
      <c r="A43" s="48">
        <v>5</v>
      </c>
      <c r="B43" s="48">
        <v>430042</v>
      </c>
      <c r="C43" s="49" t="s">
        <v>274</v>
      </c>
      <c r="D43" s="50" t="s">
        <v>194</v>
      </c>
      <c r="E43" s="49" t="s">
        <v>195</v>
      </c>
      <c r="F43" s="51">
        <v>1300</v>
      </c>
      <c r="G43" s="52">
        <v>884000</v>
      </c>
      <c r="H43" s="35"/>
      <c r="I43" s="35"/>
    </row>
    <row r="44" spans="1:9" s="34" customFormat="1" ht="13.5" customHeight="1" x14ac:dyDescent="0.25">
      <c r="A44" s="54"/>
      <c r="B44" s="54"/>
      <c r="C44" s="55"/>
      <c r="D44" s="50" t="s">
        <v>222</v>
      </c>
      <c r="E44" s="49" t="s">
        <v>223</v>
      </c>
      <c r="F44" s="51">
        <v>100</v>
      </c>
      <c r="G44" s="52">
        <v>68000</v>
      </c>
      <c r="H44" s="35"/>
      <c r="I44" s="35"/>
    </row>
    <row r="45" spans="1:9" s="34" customFormat="1" x14ac:dyDescent="0.25">
      <c r="A45" s="54"/>
      <c r="B45" s="54"/>
      <c r="C45" s="56" t="s">
        <v>275</v>
      </c>
      <c r="D45" s="57"/>
      <c r="E45" s="57"/>
      <c r="F45" s="58">
        <v>1400</v>
      </c>
      <c r="G45" s="59">
        <v>952000</v>
      </c>
      <c r="H45" s="35"/>
      <c r="I45" s="35"/>
    </row>
    <row r="46" spans="1:9" s="34" customFormat="1" ht="14.25" customHeight="1" x14ac:dyDescent="0.25">
      <c r="A46" s="48">
        <v>6</v>
      </c>
      <c r="B46" s="48">
        <v>430047</v>
      </c>
      <c r="C46" s="49" t="s">
        <v>326</v>
      </c>
      <c r="D46" s="50" t="s">
        <v>194</v>
      </c>
      <c r="E46" s="49" t="s">
        <v>195</v>
      </c>
      <c r="F46" s="51">
        <v>120</v>
      </c>
      <c r="G46" s="52">
        <v>81600</v>
      </c>
      <c r="H46" s="35"/>
      <c r="I46" s="35"/>
    </row>
    <row r="47" spans="1:9" s="34" customFormat="1" x14ac:dyDescent="0.25">
      <c r="A47" s="54"/>
      <c r="B47" s="54"/>
      <c r="C47" s="55"/>
      <c r="D47" s="50" t="s">
        <v>198</v>
      </c>
      <c r="E47" s="49" t="s">
        <v>199</v>
      </c>
      <c r="F47" s="51">
        <v>120</v>
      </c>
      <c r="G47" s="52">
        <v>81600</v>
      </c>
      <c r="H47" s="35"/>
      <c r="I47" s="35"/>
    </row>
    <row r="48" spans="1:9" s="34" customFormat="1" x14ac:dyDescent="0.25">
      <c r="A48" s="54"/>
      <c r="B48" s="54"/>
      <c r="C48" s="55"/>
      <c r="D48" s="50" t="s">
        <v>204</v>
      </c>
      <c r="E48" s="49" t="s">
        <v>205</v>
      </c>
      <c r="F48" s="51">
        <v>120</v>
      </c>
      <c r="G48" s="52">
        <v>81600</v>
      </c>
      <c r="H48" s="35"/>
      <c r="I48" s="35"/>
    </row>
    <row r="49" spans="1:9" s="34" customFormat="1" x14ac:dyDescent="0.25">
      <c r="A49" s="54"/>
      <c r="B49" s="54"/>
      <c r="C49" s="55"/>
      <c r="D49" s="50" t="s">
        <v>206</v>
      </c>
      <c r="E49" s="49" t="s">
        <v>207</v>
      </c>
      <c r="F49" s="51">
        <v>120</v>
      </c>
      <c r="G49" s="52">
        <v>81600</v>
      </c>
      <c r="H49" s="35"/>
      <c r="I49" s="35"/>
    </row>
    <row r="50" spans="1:9" s="34" customFormat="1" ht="12.75" customHeight="1" x14ac:dyDescent="0.25">
      <c r="A50" s="54"/>
      <c r="B50" s="54"/>
      <c r="C50" s="55"/>
      <c r="D50" s="50" t="s">
        <v>208</v>
      </c>
      <c r="E50" s="49" t="s">
        <v>209</v>
      </c>
      <c r="F50" s="51">
        <v>120</v>
      </c>
      <c r="G50" s="52">
        <v>81600</v>
      </c>
      <c r="H50" s="35"/>
      <c r="I50" s="35"/>
    </row>
    <row r="51" spans="1:9" s="34" customFormat="1" x14ac:dyDescent="0.25">
      <c r="A51" s="54"/>
      <c r="B51" s="54"/>
      <c r="C51" s="55"/>
      <c r="D51" s="50" t="s">
        <v>212</v>
      </c>
      <c r="E51" s="49" t="s">
        <v>213</v>
      </c>
      <c r="F51" s="51">
        <v>120</v>
      </c>
      <c r="G51" s="52">
        <v>81600</v>
      </c>
      <c r="H51" s="35"/>
      <c r="I51" s="35"/>
    </row>
    <row r="52" spans="1:9" s="34" customFormat="1" ht="14.25" customHeight="1" x14ac:dyDescent="0.25">
      <c r="A52" s="54"/>
      <c r="B52" s="54"/>
      <c r="C52" s="55"/>
      <c r="D52" s="50" t="s">
        <v>214</v>
      </c>
      <c r="E52" s="49" t="s">
        <v>215</v>
      </c>
      <c r="F52" s="51">
        <v>120</v>
      </c>
      <c r="G52" s="52">
        <v>81600</v>
      </c>
      <c r="H52" s="35"/>
      <c r="I52" s="35"/>
    </row>
    <row r="53" spans="1:9" s="34" customFormat="1" ht="12.75" customHeight="1" x14ac:dyDescent="0.25">
      <c r="A53" s="54"/>
      <c r="B53" s="54"/>
      <c r="C53" s="55"/>
      <c r="D53" s="50" t="s">
        <v>216</v>
      </c>
      <c r="E53" s="49" t="s">
        <v>217</v>
      </c>
      <c r="F53" s="51">
        <v>120</v>
      </c>
      <c r="G53" s="52">
        <v>81600</v>
      </c>
      <c r="H53" s="35"/>
      <c r="I53" s="35"/>
    </row>
    <row r="54" spans="1:9" s="34" customFormat="1" x14ac:dyDescent="0.25">
      <c r="A54" s="54"/>
      <c r="B54" s="54"/>
      <c r="C54" s="55"/>
      <c r="D54" s="50" t="s">
        <v>222</v>
      </c>
      <c r="E54" s="49" t="s">
        <v>223</v>
      </c>
      <c r="F54" s="51">
        <v>120</v>
      </c>
      <c r="G54" s="52">
        <v>81600</v>
      </c>
      <c r="H54" s="35"/>
      <c r="I54" s="35"/>
    </row>
    <row r="55" spans="1:9" s="34" customFormat="1" x14ac:dyDescent="0.25">
      <c r="A55" s="54"/>
      <c r="B55" s="54"/>
      <c r="C55" s="56" t="s">
        <v>327</v>
      </c>
      <c r="D55" s="57"/>
      <c r="E55" s="57"/>
      <c r="F55" s="58">
        <v>1080</v>
      </c>
      <c r="G55" s="59">
        <v>734400</v>
      </c>
      <c r="H55" s="35"/>
      <c r="I55" s="35"/>
    </row>
    <row r="56" spans="1:9" s="34" customFormat="1" x14ac:dyDescent="0.25">
      <c r="A56" s="48">
        <v>7</v>
      </c>
      <c r="B56" s="48">
        <v>430074</v>
      </c>
      <c r="C56" s="49" t="s">
        <v>328</v>
      </c>
      <c r="D56" s="50" t="s">
        <v>194</v>
      </c>
      <c r="E56" s="49" t="s">
        <v>195</v>
      </c>
      <c r="F56" s="51">
        <v>300</v>
      </c>
      <c r="G56" s="52">
        <v>204000</v>
      </c>
      <c r="H56" s="35"/>
      <c r="I56" s="35"/>
    </row>
    <row r="57" spans="1:9" s="34" customFormat="1" ht="13.5" customHeight="1" x14ac:dyDescent="0.25">
      <c r="A57" s="54"/>
      <c r="B57" s="54"/>
      <c r="C57" s="55"/>
      <c r="D57" s="50" t="s">
        <v>206</v>
      </c>
      <c r="E57" s="49" t="s">
        <v>207</v>
      </c>
      <c r="F57" s="51">
        <v>200</v>
      </c>
      <c r="G57" s="52">
        <v>136000</v>
      </c>
      <c r="H57" s="35"/>
      <c r="I57" s="35"/>
    </row>
    <row r="58" spans="1:9" s="34" customFormat="1" x14ac:dyDescent="0.25">
      <c r="A58" s="54"/>
      <c r="B58" s="54"/>
      <c r="C58" s="55"/>
      <c r="D58" s="50" t="s">
        <v>214</v>
      </c>
      <c r="E58" s="49" t="s">
        <v>215</v>
      </c>
      <c r="F58" s="51">
        <v>300</v>
      </c>
      <c r="G58" s="52">
        <v>204000</v>
      </c>
      <c r="H58" s="35"/>
      <c r="I58" s="35"/>
    </row>
    <row r="59" spans="1:9" s="34" customFormat="1" ht="13.5" customHeight="1" x14ac:dyDescent="0.25">
      <c r="A59" s="54"/>
      <c r="B59" s="54"/>
      <c r="C59" s="55"/>
      <c r="D59" s="50" t="s">
        <v>220</v>
      </c>
      <c r="E59" s="49" t="s">
        <v>221</v>
      </c>
      <c r="F59" s="51">
        <v>100</v>
      </c>
      <c r="G59" s="52">
        <v>68000</v>
      </c>
      <c r="H59" s="35"/>
      <c r="I59" s="35"/>
    </row>
    <row r="60" spans="1:9" s="34" customFormat="1" x14ac:dyDescent="0.25">
      <c r="A60" s="54"/>
      <c r="B60" s="54"/>
      <c r="C60" s="55"/>
      <c r="D60" s="50" t="s">
        <v>222</v>
      </c>
      <c r="E60" s="49" t="s">
        <v>223</v>
      </c>
      <c r="F60" s="51">
        <v>100</v>
      </c>
      <c r="G60" s="52">
        <v>68000</v>
      </c>
      <c r="H60" s="35"/>
      <c r="I60" s="35"/>
    </row>
    <row r="61" spans="1:9" s="34" customFormat="1" x14ac:dyDescent="0.25">
      <c r="A61" s="54"/>
      <c r="B61" s="54"/>
      <c r="C61" s="56" t="s">
        <v>329</v>
      </c>
      <c r="D61" s="57"/>
      <c r="E61" s="57"/>
      <c r="F61" s="58">
        <v>1000</v>
      </c>
      <c r="G61" s="59">
        <v>680000</v>
      </c>
      <c r="H61" s="35"/>
      <c r="I61" s="35"/>
    </row>
    <row r="62" spans="1:9" s="34" customFormat="1" x14ac:dyDescent="0.25">
      <c r="A62" s="48">
        <v>8</v>
      </c>
      <c r="B62" s="48">
        <v>430083</v>
      </c>
      <c r="C62" s="49" t="s">
        <v>330</v>
      </c>
      <c r="D62" s="50" t="s">
        <v>194</v>
      </c>
      <c r="E62" s="49" t="s">
        <v>195</v>
      </c>
      <c r="F62" s="51">
        <v>20</v>
      </c>
      <c r="G62" s="52">
        <v>13600</v>
      </c>
      <c r="H62" s="35"/>
      <c r="I62" s="35"/>
    </row>
    <row r="63" spans="1:9" s="34" customFormat="1" x14ac:dyDescent="0.25">
      <c r="A63" s="54"/>
      <c r="B63" s="54"/>
      <c r="C63" s="55"/>
      <c r="D63" s="50" t="s">
        <v>204</v>
      </c>
      <c r="E63" s="49" t="s">
        <v>205</v>
      </c>
      <c r="F63" s="51">
        <v>20</v>
      </c>
      <c r="G63" s="52">
        <v>13600</v>
      </c>
      <c r="H63" s="35"/>
      <c r="I63" s="35"/>
    </row>
    <row r="64" spans="1:9" s="34" customFormat="1" x14ac:dyDescent="0.25">
      <c r="A64" s="54"/>
      <c r="B64" s="54"/>
      <c r="C64" s="55"/>
      <c r="D64" s="50" t="s">
        <v>214</v>
      </c>
      <c r="E64" s="49" t="s">
        <v>215</v>
      </c>
      <c r="F64" s="51">
        <v>280</v>
      </c>
      <c r="G64" s="52">
        <v>190400</v>
      </c>
      <c r="H64" s="35"/>
      <c r="I64" s="35"/>
    </row>
    <row r="65" spans="1:9" s="34" customFormat="1" ht="13.5" customHeight="1" x14ac:dyDescent="0.25">
      <c r="A65" s="54"/>
      <c r="B65" s="54"/>
      <c r="C65" s="55"/>
      <c r="D65" s="50" t="s">
        <v>220</v>
      </c>
      <c r="E65" s="49" t="s">
        <v>221</v>
      </c>
      <c r="F65" s="51">
        <v>120</v>
      </c>
      <c r="G65" s="52">
        <v>81600</v>
      </c>
      <c r="H65" s="35"/>
      <c r="I65" s="35"/>
    </row>
    <row r="66" spans="1:9" s="34" customFormat="1" x14ac:dyDescent="0.25">
      <c r="A66" s="54"/>
      <c r="B66" s="54"/>
      <c r="C66" s="55"/>
      <c r="D66" s="50" t="s">
        <v>222</v>
      </c>
      <c r="E66" s="49" t="s">
        <v>223</v>
      </c>
      <c r="F66" s="51">
        <v>240</v>
      </c>
      <c r="G66" s="52">
        <v>163200</v>
      </c>
      <c r="H66" s="35"/>
      <c r="I66" s="35"/>
    </row>
    <row r="67" spans="1:9" s="34" customFormat="1" x14ac:dyDescent="0.25">
      <c r="A67" s="54"/>
      <c r="B67" s="54"/>
      <c r="C67" s="56" t="s">
        <v>331</v>
      </c>
      <c r="D67" s="57"/>
      <c r="E67" s="57"/>
      <c r="F67" s="58">
        <v>680</v>
      </c>
      <c r="G67" s="59">
        <v>462400</v>
      </c>
      <c r="H67" s="35"/>
      <c r="I67" s="35"/>
    </row>
    <row r="68" spans="1:9" s="34" customFormat="1" x14ac:dyDescent="0.25">
      <c r="A68" s="48">
        <v>9</v>
      </c>
      <c r="B68" s="48">
        <v>430096</v>
      </c>
      <c r="C68" s="49" t="s">
        <v>332</v>
      </c>
      <c r="D68" s="50" t="s">
        <v>194</v>
      </c>
      <c r="E68" s="49" t="s">
        <v>195</v>
      </c>
      <c r="F68" s="51">
        <v>632</v>
      </c>
      <c r="G68" s="52">
        <v>429760</v>
      </c>
      <c r="H68" s="35"/>
      <c r="I68" s="35"/>
    </row>
    <row r="69" spans="1:9" s="34" customFormat="1" x14ac:dyDescent="0.25">
      <c r="A69" s="54"/>
      <c r="B69" s="54"/>
      <c r="C69" s="55"/>
      <c r="D69" s="50" t="s">
        <v>204</v>
      </c>
      <c r="E69" s="49" t="s">
        <v>205</v>
      </c>
      <c r="F69" s="51">
        <v>28</v>
      </c>
      <c r="G69" s="52">
        <v>19040</v>
      </c>
      <c r="H69" s="35"/>
      <c r="I69" s="35"/>
    </row>
    <row r="70" spans="1:9" s="34" customFormat="1" ht="12.75" customHeight="1" x14ac:dyDescent="0.25">
      <c r="A70" s="54"/>
      <c r="B70" s="54"/>
      <c r="C70" s="55"/>
      <c r="D70" s="50" t="s">
        <v>216</v>
      </c>
      <c r="E70" s="49" t="s">
        <v>217</v>
      </c>
      <c r="F70" s="51">
        <v>72</v>
      </c>
      <c r="G70" s="52">
        <v>48960</v>
      </c>
      <c r="H70" s="35"/>
      <c r="I70" s="35"/>
    </row>
    <row r="71" spans="1:9" s="34" customFormat="1" x14ac:dyDescent="0.25">
      <c r="A71" s="54"/>
      <c r="B71" s="54"/>
      <c r="C71" s="55"/>
      <c r="D71" s="50" t="s">
        <v>220</v>
      </c>
      <c r="E71" s="49" t="s">
        <v>221</v>
      </c>
      <c r="F71" s="51">
        <v>80</v>
      </c>
      <c r="G71" s="52">
        <v>54400</v>
      </c>
      <c r="H71" s="35"/>
      <c r="I71" s="35"/>
    </row>
    <row r="72" spans="1:9" s="34" customFormat="1" ht="14.25" customHeight="1" x14ac:dyDescent="0.25">
      <c r="A72" s="54"/>
      <c r="B72" s="54"/>
      <c r="C72" s="55"/>
      <c r="D72" s="50" t="s">
        <v>222</v>
      </c>
      <c r="E72" s="49" t="s">
        <v>223</v>
      </c>
      <c r="F72" s="51">
        <v>100</v>
      </c>
      <c r="G72" s="52">
        <v>68000</v>
      </c>
      <c r="H72" s="35"/>
      <c r="I72" s="35"/>
    </row>
    <row r="73" spans="1:9" s="34" customFormat="1" x14ac:dyDescent="0.25">
      <c r="A73" s="54"/>
      <c r="B73" s="54"/>
      <c r="C73" s="56" t="s">
        <v>333</v>
      </c>
      <c r="D73" s="57"/>
      <c r="E73" s="57"/>
      <c r="F73" s="58">
        <v>912</v>
      </c>
      <c r="G73" s="59">
        <v>620160</v>
      </c>
      <c r="H73" s="35"/>
      <c r="I73" s="35"/>
    </row>
    <row r="74" spans="1:9" s="34" customFormat="1" x14ac:dyDescent="0.25">
      <c r="A74" s="48">
        <v>10</v>
      </c>
      <c r="B74" s="48">
        <v>430105</v>
      </c>
      <c r="C74" s="49" t="s">
        <v>334</v>
      </c>
      <c r="D74" s="50" t="s">
        <v>194</v>
      </c>
      <c r="E74" s="49" t="s">
        <v>195</v>
      </c>
      <c r="F74" s="51">
        <v>100</v>
      </c>
      <c r="G74" s="52">
        <v>64009</v>
      </c>
      <c r="H74" s="35"/>
      <c r="I74" s="35"/>
    </row>
    <row r="75" spans="1:9" s="34" customFormat="1" x14ac:dyDescent="0.25">
      <c r="A75" s="54"/>
      <c r="B75" s="54"/>
      <c r="C75" s="55"/>
      <c r="D75" s="50" t="s">
        <v>208</v>
      </c>
      <c r="E75" s="49" t="s">
        <v>209</v>
      </c>
      <c r="F75" s="51">
        <v>10</v>
      </c>
      <c r="G75" s="52">
        <v>6400.9000000000005</v>
      </c>
      <c r="H75" s="35"/>
      <c r="I75" s="35"/>
    </row>
    <row r="76" spans="1:9" s="34" customFormat="1" x14ac:dyDescent="0.25">
      <c r="A76" s="54"/>
      <c r="B76" s="54"/>
      <c r="C76" s="55"/>
      <c r="D76" s="50" t="s">
        <v>212</v>
      </c>
      <c r="E76" s="49" t="s">
        <v>213</v>
      </c>
      <c r="F76" s="51">
        <v>5</v>
      </c>
      <c r="G76" s="52">
        <v>3200.4500000000003</v>
      </c>
      <c r="H76" s="35"/>
      <c r="I76" s="35"/>
    </row>
    <row r="77" spans="1:9" s="34" customFormat="1" x14ac:dyDescent="0.25">
      <c r="A77" s="54"/>
      <c r="B77" s="54"/>
      <c r="C77" s="55"/>
      <c r="D77" s="50" t="s">
        <v>216</v>
      </c>
      <c r="E77" s="49" t="s">
        <v>217</v>
      </c>
      <c r="F77" s="51">
        <v>300</v>
      </c>
      <c r="G77" s="52">
        <v>192027</v>
      </c>
      <c r="H77" s="35"/>
      <c r="I77" s="35"/>
    </row>
    <row r="78" spans="1:9" s="34" customFormat="1" x14ac:dyDescent="0.25">
      <c r="A78" s="54"/>
      <c r="B78" s="54"/>
      <c r="C78" s="55"/>
      <c r="D78" s="50" t="s">
        <v>220</v>
      </c>
      <c r="E78" s="49" t="s">
        <v>221</v>
      </c>
      <c r="F78" s="51">
        <v>300</v>
      </c>
      <c r="G78" s="52">
        <v>192027</v>
      </c>
      <c r="H78" s="35"/>
      <c r="I78" s="35"/>
    </row>
    <row r="79" spans="1:9" s="34" customFormat="1" x14ac:dyDescent="0.25">
      <c r="A79" s="54"/>
      <c r="B79" s="54"/>
      <c r="C79" s="55"/>
      <c r="D79" s="50" t="s">
        <v>222</v>
      </c>
      <c r="E79" s="49" t="s">
        <v>223</v>
      </c>
      <c r="F79" s="51">
        <v>150</v>
      </c>
      <c r="G79" s="52">
        <v>96013.5</v>
      </c>
      <c r="H79" s="35"/>
      <c r="I79" s="35"/>
    </row>
    <row r="80" spans="1:9" s="34" customFormat="1" x14ac:dyDescent="0.25">
      <c r="A80" s="54"/>
      <c r="B80" s="54"/>
      <c r="C80" s="56" t="s">
        <v>335</v>
      </c>
      <c r="D80" s="57"/>
      <c r="E80" s="57"/>
      <c r="F80" s="58">
        <v>865</v>
      </c>
      <c r="G80" s="59">
        <v>553677.85</v>
      </c>
      <c r="H80" s="35"/>
      <c r="I80" s="35"/>
    </row>
    <row r="81" spans="1:9" s="34" customFormat="1" x14ac:dyDescent="0.25">
      <c r="A81" s="48">
        <v>11</v>
      </c>
      <c r="B81" s="48">
        <v>430116</v>
      </c>
      <c r="C81" s="49" t="s">
        <v>336</v>
      </c>
      <c r="D81" s="50" t="s">
        <v>194</v>
      </c>
      <c r="E81" s="49" t="s">
        <v>195</v>
      </c>
      <c r="F81" s="51">
        <v>270</v>
      </c>
      <c r="G81" s="52">
        <v>183600</v>
      </c>
      <c r="H81" s="35"/>
      <c r="I81" s="35"/>
    </row>
    <row r="82" spans="1:9" s="34" customFormat="1" x14ac:dyDescent="0.25">
      <c r="A82" s="54"/>
      <c r="B82" s="54"/>
      <c r="C82" s="55"/>
      <c r="D82" s="50" t="s">
        <v>214</v>
      </c>
      <c r="E82" s="49" t="s">
        <v>215</v>
      </c>
      <c r="F82" s="51">
        <v>30</v>
      </c>
      <c r="G82" s="52">
        <v>20400</v>
      </c>
      <c r="H82" s="35"/>
      <c r="I82" s="35"/>
    </row>
    <row r="83" spans="1:9" s="34" customFormat="1" x14ac:dyDescent="0.25">
      <c r="A83" s="54"/>
      <c r="B83" s="54"/>
      <c r="C83" s="55"/>
      <c r="D83" s="50" t="s">
        <v>220</v>
      </c>
      <c r="E83" s="49" t="s">
        <v>221</v>
      </c>
      <c r="F83" s="51">
        <v>100</v>
      </c>
      <c r="G83" s="52">
        <v>68000</v>
      </c>
      <c r="H83" s="35"/>
      <c r="I83" s="35"/>
    </row>
    <row r="84" spans="1:9" s="34" customFormat="1" x14ac:dyDescent="0.25">
      <c r="A84" s="54"/>
      <c r="B84" s="54"/>
      <c r="C84" s="56" t="s">
        <v>337</v>
      </c>
      <c r="D84" s="57"/>
      <c r="E84" s="57"/>
      <c r="F84" s="58">
        <v>400</v>
      </c>
      <c r="G84" s="59">
        <v>272000</v>
      </c>
      <c r="H84" s="35"/>
      <c r="I84" s="35"/>
    </row>
    <row r="85" spans="1:9" s="34" customFormat="1" ht="12.75" customHeight="1" x14ac:dyDescent="0.25">
      <c r="A85" s="48">
        <v>12</v>
      </c>
      <c r="B85" s="48">
        <v>430121</v>
      </c>
      <c r="C85" s="49" t="s">
        <v>338</v>
      </c>
      <c r="D85" s="50" t="s">
        <v>194</v>
      </c>
      <c r="E85" s="49" t="s">
        <v>195</v>
      </c>
      <c r="F85" s="51">
        <v>300</v>
      </c>
      <c r="G85" s="52">
        <v>204000</v>
      </c>
      <c r="H85" s="35"/>
      <c r="I85" s="35"/>
    </row>
    <row r="86" spans="1:9" s="34" customFormat="1" x14ac:dyDescent="0.25">
      <c r="A86" s="54"/>
      <c r="B86" s="54"/>
      <c r="C86" s="55"/>
      <c r="D86" s="50" t="s">
        <v>204</v>
      </c>
      <c r="E86" s="49" t="s">
        <v>205</v>
      </c>
      <c r="F86" s="51">
        <v>12</v>
      </c>
      <c r="G86" s="52">
        <v>8160</v>
      </c>
      <c r="H86" s="35"/>
      <c r="I86" s="35"/>
    </row>
    <row r="87" spans="1:9" s="34" customFormat="1" x14ac:dyDescent="0.25">
      <c r="A87" s="54"/>
      <c r="B87" s="54"/>
      <c r="C87" s="55"/>
      <c r="D87" s="50" t="s">
        <v>220</v>
      </c>
      <c r="E87" s="49" t="s">
        <v>221</v>
      </c>
      <c r="F87" s="51">
        <v>25</v>
      </c>
      <c r="G87" s="52">
        <v>17000</v>
      </c>
      <c r="H87" s="35"/>
      <c r="I87" s="35"/>
    </row>
    <row r="88" spans="1:9" s="34" customFormat="1" ht="13.5" customHeight="1" x14ac:dyDescent="0.25">
      <c r="A88" s="54"/>
      <c r="B88" s="54"/>
      <c r="C88" s="55"/>
      <c r="D88" s="50" t="s">
        <v>222</v>
      </c>
      <c r="E88" s="49" t="s">
        <v>223</v>
      </c>
      <c r="F88" s="51">
        <v>25</v>
      </c>
      <c r="G88" s="52">
        <v>17000</v>
      </c>
      <c r="H88" s="35"/>
      <c r="I88" s="35"/>
    </row>
    <row r="89" spans="1:9" s="34" customFormat="1" x14ac:dyDescent="0.25">
      <c r="A89" s="54"/>
      <c r="B89" s="54"/>
      <c r="C89" s="56" t="s">
        <v>339</v>
      </c>
      <c r="D89" s="57"/>
      <c r="E89" s="57"/>
      <c r="F89" s="58">
        <v>362</v>
      </c>
      <c r="G89" s="59">
        <v>246160</v>
      </c>
      <c r="H89" s="35"/>
      <c r="I89" s="35"/>
    </row>
    <row r="90" spans="1:9" s="34" customFormat="1" x14ac:dyDescent="0.25">
      <c r="A90" s="48">
        <v>13</v>
      </c>
      <c r="B90" s="48">
        <v>430129</v>
      </c>
      <c r="C90" s="49" t="s">
        <v>340</v>
      </c>
      <c r="D90" s="50" t="s">
        <v>194</v>
      </c>
      <c r="E90" s="49" t="s">
        <v>195</v>
      </c>
      <c r="F90" s="51">
        <v>158</v>
      </c>
      <c r="G90" s="52">
        <v>101134.22</v>
      </c>
      <c r="H90" s="35"/>
      <c r="I90" s="35"/>
    </row>
    <row r="91" spans="1:9" s="34" customFormat="1" x14ac:dyDescent="0.25">
      <c r="A91" s="54"/>
      <c r="B91" s="54"/>
      <c r="C91" s="56" t="s">
        <v>341</v>
      </c>
      <c r="D91" s="57"/>
      <c r="E91" s="57"/>
      <c r="F91" s="58">
        <v>158</v>
      </c>
      <c r="G91" s="59">
        <v>101134.22</v>
      </c>
      <c r="H91" s="35"/>
      <c r="I91" s="35"/>
    </row>
    <row r="92" spans="1:9" s="34" customFormat="1" x14ac:dyDescent="0.25">
      <c r="A92" s="48">
        <v>14</v>
      </c>
      <c r="B92" s="48">
        <v>430135</v>
      </c>
      <c r="C92" s="49" t="s">
        <v>278</v>
      </c>
      <c r="D92" s="50" t="s">
        <v>194</v>
      </c>
      <c r="E92" s="49" t="s">
        <v>195</v>
      </c>
      <c r="F92" s="51">
        <v>5737</v>
      </c>
      <c r="G92" s="52">
        <v>3901160</v>
      </c>
      <c r="H92" s="35"/>
      <c r="I92" s="35"/>
    </row>
    <row r="93" spans="1:9" s="34" customFormat="1" x14ac:dyDescent="0.25">
      <c r="A93" s="54"/>
      <c r="B93" s="54"/>
      <c r="C93" s="55"/>
      <c r="D93" s="50" t="s">
        <v>214</v>
      </c>
      <c r="E93" s="49" t="s">
        <v>215</v>
      </c>
      <c r="F93" s="51">
        <v>3033</v>
      </c>
      <c r="G93" s="52">
        <v>2062440</v>
      </c>
      <c r="H93" s="35"/>
      <c r="I93" s="35"/>
    </row>
    <row r="94" spans="1:9" s="34" customFormat="1" x14ac:dyDescent="0.25">
      <c r="A94" s="54"/>
      <c r="B94" s="54"/>
      <c r="C94" s="55"/>
      <c r="D94" s="50" t="s">
        <v>220</v>
      </c>
      <c r="E94" s="49" t="s">
        <v>221</v>
      </c>
      <c r="F94" s="51">
        <v>890</v>
      </c>
      <c r="G94" s="52">
        <v>605200</v>
      </c>
      <c r="H94" s="35"/>
      <c r="I94" s="35"/>
    </row>
    <row r="95" spans="1:9" s="34" customFormat="1" x14ac:dyDescent="0.25">
      <c r="A95" s="54"/>
      <c r="B95" s="54"/>
      <c r="C95" s="55"/>
      <c r="D95" s="50" t="s">
        <v>222</v>
      </c>
      <c r="E95" s="49" t="s">
        <v>223</v>
      </c>
      <c r="F95" s="51">
        <v>890</v>
      </c>
      <c r="G95" s="52">
        <v>605200</v>
      </c>
      <c r="H95" s="35"/>
      <c r="I95" s="35"/>
    </row>
    <row r="96" spans="1:9" s="34" customFormat="1" ht="12.75" customHeight="1" x14ac:dyDescent="0.25">
      <c r="A96" s="54"/>
      <c r="B96" s="54"/>
      <c r="C96" s="56" t="s">
        <v>279</v>
      </c>
      <c r="D96" s="57"/>
      <c r="E96" s="57"/>
      <c r="F96" s="58">
        <v>10550</v>
      </c>
      <c r="G96" s="59">
        <v>7174000</v>
      </c>
      <c r="H96" s="35"/>
      <c r="I96" s="35"/>
    </row>
    <row r="97" spans="1:9" s="34" customFormat="1" ht="13.5" customHeight="1" x14ac:dyDescent="0.25">
      <c r="A97" s="48">
        <v>15</v>
      </c>
      <c r="B97" s="48">
        <v>430141</v>
      </c>
      <c r="C97" s="49" t="s">
        <v>280</v>
      </c>
      <c r="D97" s="50" t="s">
        <v>194</v>
      </c>
      <c r="E97" s="49" t="s">
        <v>195</v>
      </c>
      <c r="F97" s="51">
        <v>1860</v>
      </c>
      <c r="G97" s="52">
        <v>1264800</v>
      </c>
      <c r="H97" s="35"/>
      <c r="I97" s="35"/>
    </row>
    <row r="98" spans="1:9" s="34" customFormat="1" ht="13.5" customHeight="1" x14ac:dyDescent="0.25">
      <c r="A98" s="54"/>
      <c r="B98" s="54"/>
      <c r="C98" s="55"/>
      <c r="D98" s="50" t="s">
        <v>214</v>
      </c>
      <c r="E98" s="49" t="s">
        <v>215</v>
      </c>
      <c r="F98" s="51">
        <v>500</v>
      </c>
      <c r="G98" s="52">
        <v>340000</v>
      </c>
      <c r="H98" s="35"/>
      <c r="I98" s="35"/>
    </row>
    <row r="99" spans="1:9" s="34" customFormat="1" ht="14.25" customHeight="1" x14ac:dyDescent="0.25">
      <c r="A99" s="54"/>
      <c r="B99" s="54"/>
      <c r="C99" s="55"/>
      <c r="D99" s="50" t="s">
        <v>220</v>
      </c>
      <c r="E99" s="49" t="s">
        <v>221</v>
      </c>
      <c r="F99" s="51">
        <v>530</v>
      </c>
      <c r="G99" s="52">
        <v>360400</v>
      </c>
      <c r="H99" s="35"/>
      <c r="I99" s="35"/>
    </row>
    <row r="100" spans="1:9" s="34" customFormat="1" ht="14.25" customHeight="1" x14ac:dyDescent="0.25">
      <c r="A100" s="54"/>
      <c r="B100" s="54"/>
      <c r="C100" s="55"/>
      <c r="D100" s="50" t="s">
        <v>222</v>
      </c>
      <c r="E100" s="49" t="s">
        <v>223</v>
      </c>
      <c r="F100" s="51">
        <v>548</v>
      </c>
      <c r="G100" s="52">
        <v>372640</v>
      </c>
      <c r="H100" s="35"/>
      <c r="I100" s="35"/>
    </row>
    <row r="101" spans="1:9" s="34" customFormat="1" x14ac:dyDescent="0.25">
      <c r="A101" s="54"/>
      <c r="B101" s="54"/>
      <c r="C101" s="56" t="s">
        <v>281</v>
      </c>
      <c r="D101" s="57"/>
      <c r="E101" s="57"/>
      <c r="F101" s="58">
        <v>3438</v>
      </c>
      <c r="G101" s="59">
        <v>2337840</v>
      </c>
      <c r="H101" s="35"/>
      <c r="I101" s="35"/>
    </row>
    <row r="102" spans="1:9" s="34" customFormat="1" ht="13.5" customHeight="1" x14ac:dyDescent="0.25">
      <c r="A102" s="48">
        <v>16</v>
      </c>
      <c r="B102" s="48">
        <v>430162</v>
      </c>
      <c r="C102" s="49" t="s">
        <v>342</v>
      </c>
      <c r="D102" s="50" t="s">
        <v>194</v>
      </c>
      <c r="E102" s="49" t="s">
        <v>195</v>
      </c>
      <c r="F102" s="51">
        <v>115</v>
      </c>
      <c r="G102" s="52">
        <v>78200</v>
      </c>
      <c r="H102" s="35"/>
      <c r="I102" s="35"/>
    </row>
    <row r="103" spans="1:9" s="34" customFormat="1" ht="12.75" customHeight="1" x14ac:dyDescent="0.25">
      <c r="A103" s="54"/>
      <c r="B103" s="54"/>
      <c r="C103" s="55"/>
      <c r="D103" s="50" t="s">
        <v>204</v>
      </c>
      <c r="E103" s="49" t="s">
        <v>205</v>
      </c>
      <c r="F103" s="51">
        <v>1</v>
      </c>
      <c r="G103" s="52">
        <v>680</v>
      </c>
      <c r="H103" s="35"/>
      <c r="I103" s="35"/>
    </row>
    <row r="104" spans="1:9" s="34" customFormat="1" ht="12.75" customHeight="1" x14ac:dyDescent="0.25">
      <c r="A104" s="54"/>
      <c r="B104" s="54"/>
      <c r="C104" s="55"/>
      <c r="D104" s="50" t="s">
        <v>210</v>
      </c>
      <c r="E104" s="49" t="s">
        <v>211</v>
      </c>
      <c r="F104" s="51">
        <v>1</v>
      </c>
      <c r="G104" s="52">
        <v>680</v>
      </c>
      <c r="H104" s="35"/>
      <c r="I104" s="35"/>
    </row>
    <row r="105" spans="1:9" s="34" customFormat="1" ht="12.75" customHeight="1" x14ac:dyDescent="0.25">
      <c r="A105" s="54"/>
      <c r="B105" s="54"/>
      <c r="C105" s="55"/>
      <c r="D105" s="50" t="s">
        <v>218</v>
      </c>
      <c r="E105" s="49" t="s">
        <v>219</v>
      </c>
      <c r="F105" s="51">
        <v>65</v>
      </c>
      <c r="G105" s="52">
        <v>44200</v>
      </c>
      <c r="H105" s="35"/>
      <c r="I105" s="35"/>
    </row>
    <row r="106" spans="1:9" s="34" customFormat="1" ht="12.75" customHeight="1" x14ac:dyDescent="0.25">
      <c r="A106" s="54"/>
      <c r="B106" s="54"/>
      <c r="C106" s="55"/>
      <c r="D106" s="50" t="s">
        <v>220</v>
      </c>
      <c r="E106" s="49" t="s">
        <v>221</v>
      </c>
      <c r="F106" s="51">
        <v>3</v>
      </c>
      <c r="G106" s="52">
        <v>2040</v>
      </c>
      <c r="H106" s="35"/>
      <c r="I106" s="35"/>
    </row>
    <row r="107" spans="1:9" s="34" customFormat="1" x14ac:dyDescent="0.25">
      <c r="A107" s="54"/>
      <c r="B107" s="54"/>
      <c r="C107" s="56" t="s">
        <v>343</v>
      </c>
      <c r="D107" s="57"/>
      <c r="E107" s="57"/>
      <c r="F107" s="58">
        <v>185</v>
      </c>
      <c r="G107" s="59">
        <v>125800</v>
      </c>
      <c r="H107" s="35"/>
      <c r="I107" s="35"/>
    </row>
    <row r="108" spans="1:9" s="34" customFormat="1" ht="15" customHeight="1" x14ac:dyDescent="0.25">
      <c r="A108" s="48">
        <v>17</v>
      </c>
      <c r="B108" s="48">
        <v>430167</v>
      </c>
      <c r="C108" s="49" t="s">
        <v>282</v>
      </c>
      <c r="D108" s="50" t="s">
        <v>194</v>
      </c>
      <c r="E108" s="49" t="s">
        <v>195</v>
      </c>
      <c r="F108" s="51">
        <v>500</v>
      </c>
      <c r="G108" s="52">
        <v>340000</v>
      </c>
      <c r="H108" s="35"/>
      <c r="I108" s="35"/>
    </row>
    <row r="109" spans="1:9" s="34" customFormat="1" x14ac:dyDescent="0.25">
      <c r="A109" s="54"/>
      <c r="B109" s="54"/>
      <c r="C109" s="55"/>
      <c r="D109" s="50" t="s">
        <v>214</v>
      </c>
      <c r="E109" s="49" t="s">
        <v>215</v>
      </c>
      <c r="F109" s="51">
        <v>150</v>
      </c>
      <c r="G109" s="52">
        <v>102000</v>
      </c>
      <c r="H109" s="35"/>
      <c r="I109" s="35"/>
    </row>
    <row r="110" spans="1:9" s="34" customFormat="1" x14ac:dyDescent="0.25">
      <c r="A110" s="54"/>
      <c r="B110" s="54"/>
      <c r="C110" s="55"/>
      <c r="D110" s="50" t="s">
        <v>220</v>
      </c>
      <c r="E110" s="49" t="s">
        <v>221</v>
      </c>
      <c r="F110" s="51">
        <v>120</v>
      </c>
      <c r="G110" s="52">
        <v>81600</v>
      </c>
      <c r="H110" s="35"/>
      <c r="I110" s="35"/>
    </row>
    <row r="111" spans="1:9" s="34" customFormat="1" x14ac:dyDescent="0.25">
      <c r="A111" s="54"/>
      <c r="B111" s="54"/>
      <c r="C111" s="55"/>
      <c r="D111" s="50" t="s">
        <v>222</v>
      </c>
      <c r="E111" s="49" t="s">
        <v>223</v>
      </c>
      <c r="F111" s="51">
        <v>120</v>
      </c>
      <c r="G111" s="52">
        <v>81600</v>
      </c>
      <c r="H111" s="35"/>
      <c r="I111" s="35"/>
    </row>
    <row r="112" spans="1:9" s="34" customFormat="1" x14ac:dyDescent="0.25">
      <c r="A112" s="54"/>
      <c r="B112" s="54"/>
      <c r="C112" s="56" t="s">
        <v>283</v>
      </c>
      <c r="D112" s="57"/>
      <c r="E112" s="57"/>
      <c r="F112" s="58">
        <v>890</v>
      </c>
      <c r="G112" s="59">
        <v>605200</v>
      </c>
      <c r="H112" s="35"/>
      <c r="I112" s="35"/>
    </row>
    <row r="113" spans="1:9" s="34" customFormat="1" ht="12.75" customHeight="1" x14ac:dyDescent="0.25">
      <c r="A113" s="48">
        <v>18</v>
      </c>
      <c r="B113" s="48">
        <v>430179</v>
      </c>
      <c r="C113" s="49" t="s">
        <v>344</v>
      </c>
      <c r="D113" s="50" t="s">
        <v>194</v>
      </c>
      <c r="E113" s="49" t="s">
        <v>195</v>
      </c>
      <c r="F113" s="51">
        <v>158</v>
      </c>
      <c r="G113" s="52">
        <v>107440</v>
      </c>
      <c r="H113" s="35"/>
      <c r="I113" s="35"/>
    </row>
    <row r="114" spans="1:9" s="34" customFormat="1" ht="13.5" customHeight="1" x14ac:dyDescent="0.25">
      <c r="A114" s="54"/>
      <c r="B114" s="54"/>
      <c r="C114" s="56" t="s">
        <v>345</v>
      </c>
      <c r="D114" s="57"/>
      <c r="E114" s="57"/>
      <c r="F114" s="58">
        <v>158</v>
      </c>
      <c r="G114" s="59">
        <v>107440</v>
      </c>
      <c r="H114" s="35"/>
      <c r="I114" s="35"/>
    </row>
    <row r="115" spans="1:9" s="34" customFormat="1" ht="13.5" customHeight="1" x14ac:dyDescent="0.25">
      <c r="A115" s="48">
        <v>19</v>
      </c>
      <c r="B115" s="48">
        <v>430183</v>
      </c>
      <c r="C115" s="49" t="s">
        <v>346</v>
      </c>
      <c r="D115" s="50" t="s">
        <v>214</v>
      </c>
      <c r="E115" s="49" t="s">
        <v>215</v>
      </c>
      <c r="F115" s="51">
        <v>540</v>
      </c>
      <c r="G115" s="52">
        <v>367200</v>
      </c>
      <c r="H115" s="35"/>
      <c r="I115" s="35"/>
    </row>
    <row r="116" spans="1:9" s="34" customFormat="1" ht="12.75" customHeight="1" x14ac:dyDescent="0.25">
      <c r="A116" s="54"/>
      <c r="B116" s="54"/>
      <c r="C116" s="56" t="s">
        <v>347</v>
      </c>
      <c r="D116" s="57"/>
      <c r="E116" s="57"/>
      <c r="F116" s="58">
        <v>540</v>
      </c>
      <c r="G116" s="59">
        <v>367200</v>
      </c>
      <c r="H116" s="35"/>
      <c r="I116" s="35"/>
    </row>
    <row r="117" spans="1:9" s="34" customFormat="1" ht="12.75" customHeight="1" x14ac:dyDescent="0.25">
      <c r="A117" s="48">
        <v>20</v>
      </c>
      <c r="B117" s="48">
        <v>430195</v>
      </c>
      <c r="C117" s="49" t="s">
        <v>286</v>
      </c>
      <c r="D117" s="50" t="s">
        <v>194</v>
      </c>
      <c r="E117" s="49" t="s">
        <v>195</v>
      </c>
      <c r="F117" s="51">
        <v>780</v>
      </c>
      <c r="G117" s="52">
        <v>530400</v>
      </c>
      <c r="H117" s="35"/>
      <c r="I117" s="35"/>
    </row>
    <row r="118" spans="1:9" s="34" customFormat="1" x14ac:dyDescent="0.25">
      <c r="A118" s="54"/>
      <c r="B118" s="54"/>
      <c r="C118" s="55"/>
      <c r="D118" s="50" t="s">
        <v>200</v>
      </c>
      <c r="E118" s="49" t="s">
        <v>201</v>
      </c>
      <c r="F118" s="51">
        <v>560</v>
      </c>
      <c r="G118" s="52">
        <v>380800</v>
      </c>
      <c r="H118" s="35"/>
      <c r="I118" s="35"/>
    </row>
    <row r="119" spans="1:9" s="34" customFormat="1" ht="12.75" customHeight="1" x14ac:dyDescent="0.25">
      <c r="A119" s="54"/>
      <c r="B119" s="54"/>
      <c r="C119" s="56" t="s">
        <v>287</v>
      </c>
      <c r="D119" s="57"/>
      <c r="E119" s="57"/>
      <c r="F119" s="58">
        <v>1340</v>
      </c>
      <c r="G119" s="59">
        <v>911200</v>
      </c>
      <c r="H119" s="35"/>
      <c r="I119" s="35"/>
    </row>
    <row r="120" spans="1:9" s="34" customFormat="1" ht="12.75" customHeight="1" x14ac:dyDescent="0.25">
      <c r="A120" s="48">
        <v>21</v>
      </c>
      <c r="B120" s="48">
        <v>430212</v>
      </c>
      <c r="C120" s="49" t="s">
        <v>348</v>
      </c>
      <c r="D120" s="50" t="s">
        <v>194</v>
      </c>
      <c r="E120" s="49" t="s">
        <v>195</v>
      </c>
      <c r="F120" s="51">
        <v>860</v>
      </c>
      <c r="G120" s="52">
        <v>550477.4</v>
      </c>
      <c r="H120" s="35"/>
      <c r="I120" s="35"/>
    </row>
    <row r="121" spans="1:9" s="34" customFormat="1" x14ac:dyDescent="0.25">
      <c r="A121" s="54"/>
      <c r="B121" s="54"/>
      <c r="C121" s="55"/>
      <c r="D121" s="50" t="s">
        <v>198</v>
      </c>
      <c r="E121" s="49" t="s">
        <v>199</v>
      </c>
      <c r="F121" s="51">
        <v>50</v>
      </c>
      <c r="G121" s="52">
        <v>32004.5</v>
      </c>
      <c r="H121" s="35"/>
      <c r="I121" s="35"/>
    </row>
    <row r="122" spans="1:9" s="34" customFormat="1" x14ac:dyDescent="0.25">
      <c r="A122" s="54"/>
      <c r="B122" s="54"/>
      <c r="C122" s="55"/>
      <c r="D122" s="50" t="s">
        <v>214</v>
      </c>
      <c r="E122" s="49" t="s">
        <v>215</v>
      </c>
      <c r="F122" s="51">
        <v>720</v>
      </c>
      <c r="G122" s="52">
        <v>460864.80000000005</v>
      </c>
      <c r="H122" s="35"/>
      <c r="I122" s="35"/>
    </row>
    <row r="123" spans="1:9" s="34" customFormat="1" x14ac:dyDescent="0.25">
      <c r="A123" s="54"/>
      <c r="B123" s="54"/>
      <c r="C123" s="55"/>
      <c r="D123" s="50" t="s">
        <v>220</v>
      </c>
      <c r="E123" s="49" t="s">
        <v>221</v>
      </c>
      <c r="F123" s="51">
        <v>650</v>
      </c>
      <c r="G123" s="52">
        <v>416058.5</v>
      </c>
      <c r="H123" s="35"/>
      <c r="I123" s="35"/>
    </row>
    <row r="124" spans="1:9" s="34" customFormat="1" ht="14.25" customHeight="1" x14ac:dyDescent="0.25">
      <c r="A124" s="54"/>
      <c r="B124" s="54"/>
      <c r="C124" s="55"/>
      <c r="D124" s="50" t="s">
        <v>222</v>
      </c>
      <c r="E124" s="49" t="s">
        <v>223</v>
      </c>
      <c r="F124" s="51">
        <v>750</v>
      </c>
      <c r="G124" s="52">
        <v>480067.5</v>
      </c>
      <c r="H124" s="35"/>
      <c r="I124" s="35"/>
    </row>
    <row r="125" spans="1:9" s="34" customFormat="1" ht="14.25" customHeight="1" x14ac:dyDescent="0.25">
      <c r="A125" s="54"/>
      <c r="B125" s="54"/>
      <c r="C125" s="56" t="s">
        <v>349</v>
      </c>
      <c r="D125" s="57"/>
      <c r="E125" s="57"/>
      <c r="F125" s="58">
        <v>3030</v>
      </c>
      <c r="G125" s="59">
        <v>1939472.7000000002</v>
      </c>
      <c r="H125" s="35"/>
      <c r="I125" s="35"/>
    </row>
    <row r="126" spans="1:9" s="34" customFormat="1" ht="12.75" customHeight="1" x14ac:dyDescent="0.25">
      <c r="A126" s="48">
        <v>22</v>
      </c>
      <c r="B126" s="48">
        <v>430220</v>
      </c>
      <c r="C126" s="49" t="s">
        <v>350</v>
      </c>
      <c r="D126" s="50" t="s">
        <v>220</v>
      </c>
      <c r="E126" s="49" t="s">
        <v>221</v>
      </c>
      <c r="F126" s="51">
        <v>110</v>
      </c>
      <c r="G126" s="52">
        <v>74800</v>
      </c>
      <c r="H126" s="35"/>
      <c r="I126" s="35"/>
    </row>
    <row r="127" spans="1:9" s="34" customFormat="1" x14ac:dyDescent="0.25">
      <c r="A127" s="54"/>
      <c r="B127" s="54"/>
      <c r="C127" s="55"/>
      <c r="D127" s="50" t="s">
        <v>222</v>
      </c>
      <c r="E127" s="49" t="s">
        <v>223</v>
      </c>
      <c r="F127" s="51">
        <v>110</v>
      </c>
      <c r="G127" s="52">
        <v>74800</v>
      </c>
      <c r="H127" s="35"/>
      <c r="I127" s="35"/>
    </row>
    <row r="128" spans="1:9" s="34" customFormat="1" x14ac:dyDescent="0.25">
      <c r="A128" s="54"/>
      <c r="B128" s="54"/>
      <c r="C128" s="56" t="s">
        <v>351</v>
      </c>
      <c r="D128" s="57"/>
      <c r="E128" s="57"/>
      <c r="F128" s="58">
        <v>220</v>
      </c>
      <c r="G128" s="59">
        <v>149600</v>
      </c>
      <c r="H128" s="35"/>
      <c r="I128" s="35"/>
    </row>
    <row r="129" spans="1:9" s="34" customFormat="1" x14ac:dyDescent="0.25">
      <c r="A129" s="48">
        <v>23</v>
      </c>
      <c r="B129" s="48">
        <v>430249</v>
      </c>
      <c r="C129" s="49" t="s">
        <v>288</v>
      </c>
      <c r="D129" s="50" t="s">
        <v>194</v>
      </c>
      <c r="E129" s="49" t="s">
        <v>195</v>
      </c>
      <c r="F129" s="51">
        <v>3060</v>
      </c>
      <c r="G129" s="52">
        <v>1958675.4000000001</v>
      </c>
      <c r="H129" s="35"/>
      <c r="I129" s="35"/>
    </row>
    <row r="130" spans="1:9" s="34" customFormat="1" ht="12" customHeight="1" x14ac:dyDescent="0.25">
      <c r="A130" s="54"/>
      <c r="B130" s="54"/>
      <c r="C130" s="55"/>
      <c r="D130" s="50" t="s">
        <v>214</v>
      </c>
      <c r="E130" s="49" t="s">
        <v>215</v>
      </c>
      <c r="F130" s="51">
        <v>200</v>
      </c>
      <c r="G130" s="52">
        <v>128018</v>
      </c>
      <c r="H130" s="35"/>
      <c r="I130" s="35"/>
    </row>
    <row r="131" spans="1:9" s="34" customFormat="1" ht="12" customHeight="1" x14ac:dyDescent="0.25">
      <c r="A131" s="54"/>
      <c r="B131" s="54"/>
      <c r="C131" s="56" t="s">
        <v>289</v>
      </c>
      <c r="D131" s="57"/>
      <c r="E131" s="57"/>
      <c r="F131" s="58">
        <v>3260</v>
      </c>
      <c r="G131" s="59">
        <v>2086693.4000000001</v>
      </c>
      <c r="H131" s="35"/>
      <c r="I131" s="35"/>
    </row>
    <row r="132" spans="1:9" s="34" customFormat="1" x14ac:dyDescent="0.25">
      <c r="A132" s="48">
        <v>24</v>
      </c>
      <c r="B132" s="48">
        <v>430256</v>
      </c>
      <c r="C132" s="49" t="s">
        <v>352</v>
      </c>
      <c r="D132" s="50" t="s">
        <v>194</v>
      </c>
      <c r="E132" s="49" t="s">
        <v>195</v>
      </c>
      <c r="F132" s="51">
        <v>421</v>
      </c>
      <c r="G132" s="52">
        <v>269477.89</v>
      </c>
      <c r="H132" s="35"/>
      <c r="I132" s="35"/>
    </row>
    <row r="133" spans="1:9" s="34" customFormat="1" x14ac:dyDescent="0.25">
      <c r="A133" s="54"/>
      <c r="B133" s="54"/>
      <c r="C133" s="56" t="s">
        <v>353</v>
      </c>
      <c r="D133" s="57"/>
      <c r="E133" s="57"/>
      <c r="F133" s="58">
        <v>421</v>
      </c>
      <c r="G133" s="59">
        <v>269477.89</v>
      </c>
      <c r="H133" s="35"/>
      <c r="I133" s="35"/>
    </row>
    <row r="134" spans="1:9" s="34" customFormat="1" x14ac:dyDescent="0.25">
      <c r="A134" s="48">
        <v>25</v>
      </c>
      <c r="B134" s="48">
        <v>430257</v>
      </c>
      <c r="C134" s="49" t="s">
        <v>354</v>
      </c>
      <c r="D134" s="50" t="s">
        <v>194</v>
      </c>
      <c r="E134" s="49" t="s">
        <v>195</v>
      </c>
      <c r="F134" s="51">
        <v>158</v>
      </c>
      <c r="G134" s="52">
        <v>107440</v>
      </c>
      <c r="H134" s="35"/>
      <c r="I134" s="35"/>
    </row>
    <row r="135" spans="1:9" s="34" customFormat="1" x14ac:dyDescent="0.25">
      <c r="A135" s="54"/>
      <c r="B135" s="54"/>
      <c r="C135" s="56" t="s">
        <v>355</v>
      </c>
      <c r="D135" s="57"/>
      <c r="E135" s="57"/>
      <c r="F135" s="58">
        <v>158</v>
      </c>
      <c r="G135" s="59">
        <v>107440</v>
      </c>
      <c r="H135" s="35"/>
      <c r="I135" s="35"/>
    </row>
    <row r="136" spans="1:9" s="34" customFormat="1" x14ac:dyDescent="0.25">
      <c r="A136" s="48">
        <v>26</v>
      </c>
      <c r="B136" s="48">
        <v>430260</v>
      </c>
      <c r="C136" s="49" t="s">
        <v>290</v>
      </c>
      <c r="D136" s="50" t="s">
        <v>194</v>
      </c>
      <c r="E136" s="49" t="s">
        <v>195</v>
      </c>
      <c r="F136" s="51">
        <v>864</v>
      </c>
      <c r="G136" s="52">
        <v>553037.76</v>
      </c>
      <c r="H136" s="35"/>
      <c r="I136" s="35"/>
    </row>
    <row r="137" spans="1:9" s="34" customFormat="1" ht="14.25" customHeight="1" x14ac:dyDescent="0.25">
      <c r="A137" s="54"/>
      <c r="B137" s="54"/>
      <c r="C137" s="55"/>
      <c r="D137" s="50" t="s">
        <v>208</v>
      </c>
      <c r="E137" s="49" t="s">
        <v>209</v>
      </c>
      <c r="F137" s="51">
        <v>3</v>
      </c>
      <c r="G137" s="52">
        <v>1920.27</v>
      </c>
      <c r="H137" s="35"/>
      <c r="I137" s="35"/>
    </row>
    <row r="138" spans="1:9" s="34" customFormat="1" x14ac:dyDescent="0.25">
      <c r="A138" s="54"/>
      <c r="B138" s="54"/>
      <c r="C138" s="55"/>
      <c r="D138" s="50" t="s">
        <v>214</v>
      </c>
      <c r="E138" s="49" t="s">
        <v>215</v>
      </c>
      <c r="F138" s="51">
        <v>198</v>
      </c>
      <c r="G138" s="52">
        <v>126737.82</v>
      </c>
      <c r="H138" s="35"/>
      <c r="I138" s="35"/>
    </row>
    <row r="139" spans="1:9" s="34" customFormat="1" ht="12" customHeight="1" x14ac:dyDescent="0.25">
      <c r="A139" s="54"/>
      <c r="B139" s="54"/>
      <c r="C139" s="55"/>
      <c r="D139" s="50" t="s">
        <v>216</v>
      </c>
      <c r="E139" s="49" t="s">
        <v>217</v>
      </c>
      <c r="F139" s="51">
        <v>125</v>
      </c>
      <c r="G139" s="52">
        <v>80011.25</v>
      </c>
      <c r="H139" s="35"/>
      <c r="I139" s="35"/>
    </row>
    <row r="140" spans="1:9" s="34" customFormat="1" ht="12.75" customHeight="1" x14ac:dyDescent="0.25">
      <c r="A140" s="54"/>
      <c r="B140" s="54"/>
      <c r="C140" s="55"/>
      <c r="D140" s="50" t="s">
        <v>220</v>
      </c>
      <c r="E140" s="49" t="s">
        <v>221</v>
      </c>
      <c r="F140" s="51">
        <v>49</v>
      </c>
      <c r="G140" s="52">
        <v>31364.41</v>
      </c>
      <c r="H140" s="35"/>
      <c r="I140" s="35"/>
    </row>
    <row r="141" spans="1:9" s="34" customFormat="1" x14ac:dyDescent="0.25">
      <c r="A141" s="54"/>
      <c r="B141" s="54"/>
      <c r="C141" s="55"/>
      <c r="D141" s="50" t="s">
        <v>222</v>
      </c>
      <c r="E141" s="49" t="s">
        <v>223</v>
      </c>
      <c r="F141" s="51">
        <v>448</v>
      </c>
      <c r="G141" s="52">
        <v>286760.32000000001</v>
      </c>
      <c r="H141" s="35"/>
      <c r="I141" s="35"/>
    </row>
    <row r="142" spans="1:9" s="34" customFormat="1" x14ac:dyDescent="0.25">
      <c r="A142" s="54"/>
      <c r="B142" s="54"/>
      <c r="C142" s="56" t="s">
        <v>291</v>
      </c>
      <c r="D142" s="57"/>
      <c r="E142" s="57"/>
      <c r="F142" s="58">
        <v>1687</v>
      </c>
      <c r="G142" s="59">
        <v>1079831.83</v>
      </c>
      <c r="H142" s="35"/>
      <c r="I142" s="35"/>
    </row>
    <row r="143" spans="1:9" s="34" customFormat="1" x14ac:dyDescent="0.25">
      <c r="A143" s="48">
        <v>27</v>
      </c>
      <c r="B143" s="48">
        <v>430276</v>
      </c>
      <c r="C143" s="49" t="s">
        <v>356</v>
      </c>
      <c r="D143" s="50" t="s">
        <v>194</v>
      </c>
      <c r="E143" s="49" t="s">
        <v>195</v>
      </c>
      <c r="F143" s="51">
        <v>195</v>
      </c>
      <c r="G143" s="52">
        <v>124817.55</v>
      </c>
      <c r="H143" s="35"/>
      <c r="I143" s="35"/>
    </row>
    <row r="144" spans="1:9" s="34" customFormat="1" ht="12.75" customHeight="1" x14ac:dyDescent="0.25">
      <c r="A144" s="54"/>
      <c r="B144" s="54"/>
      <c r="C144" s="56" t="s">
        <v>357</v>
      </c>
      <c r="D144" s="57"/>
      <c r="E144" s="57"/>
      <c r="F144" s="58">
        <v>195</v>
      </c>
      <c r="G144" s="59">
        <v>124817.55</v>
      </c>
      <c r="H144" s="35"/>
      <c r="I144" s="35"/>
    </row>
    <row r="145" spans="1:9" s="34" customFormat="1" x14ac:dyDescent="0.25">
      <c r="A145" s="48">
        <v>28</v>
      </c>
      <c r="B145" s="48">
        <v>430285</v>
      </c>
      <c r="C145" s="49" t="s">
        <v>292</v>
      </c>
      <c r="D145" s="50" t="s">
        <v>194</v>
      </c>
      <c r="E145" s="49" t="s">
        <v>195</v>
      </c>
      <c r="F145" s="51">
        <v>2473</v>
      </c>
      <c r="G145" s="52">
        <v>1582942.57</v>
      </c>
      <c r="H145" s="35"/>
      <c r="I145" s="35"/>
    </row>
    <row r="146" spans="1:9" s="34" customFormat="1" ht="13.5" customHeight="1" x14ac:dyDescent="0.25">
      <c r="A146" s="54"/>
      <c r="B146" s="54"/>
      <c r="C146" s="55"/>
      <c r="D146" s="50" t="s">
        <v>208</v>
      </c>
      <c r="E146" s="49" t="s">
        <v>209</v>
      </c>
      <c r="F146" s="51">
        <v>40</v>
      </c>
      <c r="G146" s="52">
        <v>25603.600000000002</v>
      </c>
      <c r="H146" s="35"/>
      <c r="I146" s="35"/>
    </row>
    <row r="147" spans="1:9" s="34" customFormat="1" x14ac:dyDescent="0.25">
      <c r="A147" s="54"/>
      <c r="B147" s="54"/>
      <c r="C147" s="55"/>
      <c r="D147" s="50" t="s">
        <v>212</v>
      </c>
      <c r="E147" s="49" t="s">
        <v>213</v>
      </c>
      <c r="F147" s="51">
        <v>65</v>
      </c>
      <c r="G147" s="52">
        <v>41605.85</v>
      </c>
      <c r="H147" s="35"/>
      <c r="I147" s="35"/>
    </row>
    <row r="148" spans="1:9" s="34" customFormat="1" x14ac:dyDescent="0.25">
      <c r="A148" s="54"/>
      <c r="B148" s="54"/>
      <c r="C148" s="55"/>
      <c r="D148" s="50" t="s">
        <v>214</v>
      </c>
      <c r="E148" s="49" t="s">
        <v>215</v>
      </c>
      <c r="F148" s="51">
        <v>500</v>
      </c>
      <c r="G148" s="52">
        <v>320045</v>
      </c>
      <c r="H148" s="35"/>
      <c r="I148" s="35"/>
    </row>
    <row r="149" spans="1:9" s="34" customFormat="1" x14ac:dyDescent="0.25">
      <c r="A149" s="54"/>
      <c r="B149" s="54"/>
      <c r="C149" s="55"/>
      <c r="D149" s="50" t="s">
        <v>220</v>
      </c>
      <c r="E149" s="49" t="s">
        <v>221</v>
      </c>
      <c r="F149" s="51">
        <v>100</v>
      </c>
      <c r="G149" s="52">
        <v>64009</v>
      </c>
      <c r="H149" s="35"/>
      <c r="I149" s="35"/>
    </row>
    <row r="150" spans="1:9" s="34" customFormat="1" ht="12.75" customHeight="1" x14ac:dyDescent="0.25">
      <c r="A150" s="54"/>
      <c r="B150" s="54"/>
      <c r="C150" s="55"/>
      <c r="D150" s="50" t="s">
        <v>222</v>
      </c>
      <c r="E150" s="49" t="s">
        <v>223</v>
      </c>
      <c r="F150" s="51">
        <v>250</v>
      </c>
      <c r="G150" s="52">
        <v>160022.5</v>
      </c>
      <c r="H150" s="35"/>
      <c r="I150" s="35"/>
    </row>
    <row r="151" spans="1:9" s="34" customFormat="1" ht="12.75" customHeight="1" x14ac:dyDescent="0.25">
      <c r="A151" s="54"/>
      <c r="B151" s="54"/>
      <c r="C151" s="56" t="s">
        <v>293</v>
      </c>
      <c r="D151" s="57"/>
      <c r="E151" s="57"/>
      <c r="F151" s="58">
        <v>3428</v>
      </c>
      <c r="G151" s="59">
        <v>2194228.5200000005</v>
      </c>
      <c r="H151" s="35"/>
      <c r="I151" s="35"/>
    </row>
    <row r="152" spans="1:9" s="34" customFormat="1" x14ac:dyDescent="0.25">
      <c r="A152" s="48">
        <v>29</v>
      </c>
      <c r="B152" s="48">
        <v>430308</v>
      </c>
      <c r="C152" s="49" t="s">
        <v>294</v>
      </c>
      <c r="D152" s="50" t="s">
        <v>194</v>
      </c>
      <c r="E152" s="49" t="s">
        <v>195</v>
      </c>
      <c r="F152" s="51">
        <v>84</v>
      </c>
      <c r="G152" s="52">
        <v>57120</v>
      </c>
      <c r="H152" s="35"/>
      <c r="I152" s="35"/>
    </row>
    <row r="153" spans="1:9" s="34" customFormat="1" ht="12" customHeight="1" x14ac:dyDescent="0.25">
      <c r="A153" s="54"/>
      <c r="B153" s="54"/>
      <c r="C153" s="56" t="s">
        <v>295</v>
      </c>
      <c r="D153" s="57"/>
      <c r="E153" s="57"/>
      <c r="F153" s="58">
        <v>84</v>
      </c>
      <c r="G153" s="59">
        <v>57120</v>
      </c>
      <c r="H153" s="35"/>
      <c r="I153" s="35"/>
    </row>
    <row r="154" spans="1:9" s="34" customFormat="1" x14ac:dyDescent="0.25">
      <c r="A154" s="48">
        <v>30</v>
      </c>
      <c r="B154" s="48">
        <v>430324</v>
      </c>
      <c r="C154" s="49" t="s">
        <v>296</v>
      </c>
      <c r="D154" s="50" t="s">
        <v>194</v>
      </c>
      <c r="E154" s="49" t="s">
        <v>195</v>
      </c>
      <c r="F154" s="51">
        <v>1790</v>
      </c>
      <c r="G154" s="52">
        <v>1145761.1000000001</v>
      </c>
      <c r="H154" s="35"/>
      <c r="I154" s="35"/>
    </row>
    <row r="155" spans="1:9" s="34" customFormat="1" x14ac:dyDescent="0.25">
      <c r="A155" s="54"/>
      <c r="B155" s="54"/>
      <c r="C155" s="55"/>
      <c r="D155" s="50" t="s">
        <v>198</v>
      </c>
      <c r="E155" s="49" t="s">
        <v>199</v>
      </c>
      <c r="F155" s="51">
        <v>5</v>
      </c>
      <c r="G155" s="52">
        <v>3200.4500000000003</v>
      </c>
      <c r="H155" s="35"/>
      <c r="I155" s="35"/>
    </row>
    <row r="156" spans="1:9" s="34" customFormat="1" ht="24" x14ac:dyDescent="0.25">
      <c r="A156" s="54"/>
      <c r="B156" s="54"/>
      <c r="C156" s="55"/>
      <c r="D156" s="50" t="s">
        <v>202</v>
      </c>
      <c r="E156" s="49" t="s">
        <v>203</v>
      </c>
      <c r="F156" s="51">
        <v>10</v>
      </c>
      <c r="G156" s="52">
        <v>6400.9000000000005</v>
      </c>
      <c r="H156" s="35"/>
      <c r="I156" s="35"/>
    </row>
    <row r="157" spans="1:9" s="34" customFormat="1" x14ac:dyDescent="0.25">
      <c r="A157" s="54"/>
      <c r="B157" s="54"/>
      <c r="C157" s="55"/>
      <c r="D157" s="50" t="s">
        <v>204</v>
      </c>
      <c r="E157" s="49" t="s">
        <v>205</v>
      </c>
      <c r="F157" s="51">
        <v>10</v>
      </c>
      <c r="G157" s="52">
        <v>6400.9000000000005</v>
      </c>
      <c r="H157" s="35"/>
      <c r="I157" s="35"/>
    </row>
    <row r="158" spans="1:9" s="34" customFormat="1" x14ac:dyDescent="0.25">
      <c r="A158" s="54"/>
      <c r="B158" s="54"/>
      <c r="C158" s="55"/>
      <c r="D158" s="50" t="s">
        <v>206</v>
      </c>
      <c r="E158" s="49" t="s">
        <v>207</v>
      </c>
      <c r="F158" s="51">
        <v>10</v>
      </c>
      <c r="G158" s="52">
        <v>6400.9000000000005</v>
      </c>
      <c r="H158" s="35"/>
      <c r="I158" s="35"/>
    </row>
    <row r="159" spans="1:9" s="34" customFormat="1" ht="12.75" customHeight="1" x14ac:dyDescent="0.25">
      <c r="A159" s="54"/>
      <c r="B159" s="54"/>
      <c r="C159" s="55"/>
      <c r="D159" s="50" t="s">
        <v>208</v>
      </c>
      <c r="E159" s="49" t="s">
        <v>209</v>
      </c>
      <c r="F159" s="51">
        <v>5</v>
      </c>
      <c r="G159" s="52">
        <v>3200.4500000000003</v>
      </c>
      <c r="H159" s="35"/>
      <c r="I159" s="35"/>
    </row>
    <row r="160" spans="1:9" s="34" customFormat="1" ht="12.75" customHeight="1" x14ac:dyDescent="0.25">
      <c r="A160" s="54"/>
      <c r="B160" s="54"/>
      <c r="C160" s="55"/>
      <c r="D160" s="50" t="s">
        <v>212</v>
      </c>
      <c r="E160" s="49" t="s">
        <v>213</v>
      </c>
      <c r="F160" s="51">
        <v>5</v>
      </c>
      <c r="G160" s="52">
        <v>3200.4500000000003</v>
      </c>
      <c r="H160" s="35"/>
      <c r="I160" s="35"/>
    </row>
    <row r="161" spans="1:9" s="34" customFormat="1" ht="12.75" customHeight="1" x14ac:dyDescent="0.25">
      <c r="A161" s="54"/>
      <c r="B161" s="54"/>
      <c r="C161" s="55"/>
      <c r="D161" s="50" t="s">
        <v>214</v>
      </c>
      <c r="E161" s="49" t="s">
        <v>215</v>
      </c>
      <c r="F161" s="51">
        <v>1000</v>
      </c>
      <c r="G161" s="52">
        <v>640090</v>
      </c>
      <c r="H161" s="35"/>
      <c r="I161" s="35"/>
    </row>
    <row r="162" spans="1:9" s="34" customFormat="1" ht="12.75" customHeight="1" x14ac:dyDescent="0.25">
      <c r="A162" s="54"/>
      <c r="B162" s="54"/>
      <c r="C162" s="55"/>
      <c r="D162" s="50" t="s">
        <v>220</v>
      </c>
      <c r="E162" s="49" t="s">
        <v>221</v>
      </c>
      <c r="F162" s="51">
        <v>708</v>
      </c>
      <c r="G162" s="52">
        <v>453183.72000000003</v>
      </c>
      <c r="H162" s="35"/>
      <c r="I162" s="35"/>
    </row>
    <row r="163" spans="1:9" s="34" customFormat="1" x14ac:dyDescent="0.25">
      <c r="A163" s="54"/>
      <c r="B163" s="54"/>
      <c r="C163" s="55"/>
      <c r="D163" s="50" t="s">
        <v>222</v>
      </c>
      <c r="E163" s="49" t="s">
        <v>223</v>
      </c>
      <c r="F163" s="51">
        <v>707</v>
      </c>
      <c r="G163" s="52">
        <v>452543.63</v>
      </c>
      <c r="H163" s="35"/>
      <c r="I163" s="35"/>
    </row>
    <row r="164" spans="1:9" s="34" customFormat="1" ht="14.25" customHeight="1" x14ac:dyDescent="0.25">
      <c r="A164" s="54"/>
      <c r="B164" s="54"/>
      <c r="C164" s="56" t="s">
        <v>297</v>
      </c>
      <c r="D164" s="57"/>
      <c r="E164" s="57"/>
      <c r="F164" s="58">
        <v>4250</v>
      </c>
      <c r="G164" s="59">
        <v>2720382.4999999995</v>
      </c>
      <c r="H164" s="35"/>
      <c r="I164" s="35"/>
    </row>
    <row r="165" spans="1:9" s="34" customFormat="1" ht="12.75" customHeight="1" x14ac:dyDescent="0.25">
      <c r="A165" s="48">
        <v>31</v>
      </c>
      <c r="B165" s="48">
        <v>430325</v>
      </c>
      <c r="C165" s="49" t="s">
        <v>298</v>
      </c>
      <c r="D165" s="50" t="s">
        <v>194</v>
      </c>
      <c r="E165" s="49" t="s">
        <v>195</v>
      </c>
      <c r="F165" s="51">
        <v>2500</v>
      </c>
      <c r="G165" s="52">
        <v>1700000</v>
      </c>
      <c r="H165" s="35"/>
      <c r="I165" s="35"/>
    </row>
    <row r="166" spans="1:9" s="34" customFormat="1" x14ac:dyDescent="0.25">
      <c r="A166" s="54"/>
      <c r="B166" s="54"/>
      <c r="C166" s="55"/>
      <c r="D166" s="50" t="s">
        <v>198</v>
      </c>
      <c r="E166" s="49" t="s">
        <v>199</v>
      </c>
      <c r="F166" s="51">
        <v>5</v>
      </c>
      <c r="G166" s="52">
        <v>3400</v>
      </c>
      <c r="H166" s="35"/>
      <c r="I166" s="35"/>
    </row>
    <row r="167" spans="1:9" s="34" customFormat="1" x14ac:dyDescent="0.25">
      <c r="A167" s="54"/>
      <c r="B167" s="54"/>
      <c r="C167" s="55"/>
      <c r="D167" s="50" t="s">
        <v>204</v>
      </c>
      <c r="E167" s="49" t="s">
        <v>205</v>
      </c>
      <c r="F167" s="51">
        <v>400</v>
      </c>
      <c r="G167" s="52">
        <v>272000</v>
      </c>
      <c r="H167" s="35"/>
      <c r="I167" s="35"/>
    </row>
    <row r="168" spans="1:9" s="34" customFormat="1" x14ac:dyDescent="0.25">
      <c r="A168" s="54"/>
      <c r="B168" s="54"/>
      <c r="C168" s="55"/>
      <c r="D168" s="50" t="s">
        <v>214</v>
      </c>
      <c r="E168" s="49" t="s">
        <v>215</v>
      </c>
      <c r="F168" s="51">
        <v>1600</v>
      </c>
      <c r="G168" s="52">
        <v>1088000</v>
      </c>
      <c r="H168" s="35"/>
      <c r="I168" s="35"/>
    </row>
    <row r="169" spans="1:9" s="34" customFormat="1" x14ac:dyDescent="0.25">
      <c r="A169" s="54"/>
      <c r="B169" s="54"/>
      <c r="C169" s="56" t="s">
        <v>299</v>
      </c>
      <c r="D169" s="57"/>
      <c r="E169" s="57"/>
      <c r="F169" s="58">
        <v>4505</v>
      </c>
      <c r="G169" s="59">
        <v>3063400</v>
      </c>
      <c r="H169" s="35"/>
      <c r="I169" s="35"/>
    </row>
    <row r="170" spans="1:9" s="34" customFormat="1" x14ac:dyDescent="0.25">
      <c r="A170" s="48">
        <v>32</v>
      </c>
      <c r="B170" s="48">
        <v>430328</v>
      </c>
      <c r="C170" s="49" t="s">
        <v>300</v>
      </c>
      <c r="D170" s="50" t="s">
        <v>194</v>
      </c>
      <c r="E170" s="49" t="s">
        <v>195</v>
      </c>
      <c r="F170" s="51">
        <v>50</v>
      </c>
      <c r="G170" s="52">
        <v>34000</v>
      </c>
      <c r="H170" s="35"/>
      <c r="I170" s="35"/>
    </row>
    <row r="171" spans="1:9" s="34" customFormat="1" x14ac:dyDescent="0.25">
      <c r="A171" s="54"/>
      <c r="B171" s="54"/>
      <c r="C171" s="55"/>
      <c r="D171" s="50" t="s">
        <v>196</v>
      </c>
      <c r="E171" s="49" t="s">
        <v>197</v>
      </c>
      <c r="F171" s="51">
        <v>20</v>
      </c>
      <c r="G171" s="52">
        <v>50880</v>
      </c>
      <c r="H171" s="35"/>
      <c r="I171" s="35"/>
    </row>
    <row r="172" spans="1:9" s="34" customFormat="1" x14ac:dyDescent="0.25">
      <c r="A172" s="54"/>
      <c r="B172" s="54"/>
      <c r="C172" s="55"/>
      <c r="D172" s="50" t="s">
        <v>214</v>
      </c>
      <c r="E172" s="49" t="s">
        <v>215</v>
      </c>
      <c r="F172" s="51">
        <v>150</v>
      </c>
      <c r="G172" s="52">
        <v>102000</v>
      </c>
      <c r="H172" s="35"/>
      <c r="I172" s="35"/>
    </row>
    <row r="173" spans="1:9" s="34" customFormat="1" x14ac:dyDescent="0.25">
      <c r="A173" s="54"/>
      <c r="B173" s="54"/>
      <c r="C173" s="55"/>
      <c r="D173" s="50" t="s">
        <v>216</v>
      </c>
      <c r="E173" s="49" t="s">
        <v>217</v>
      </c>
      <c r="F173" s="51">
        <v>50</v>
      </c>
      <c r="G173" s="52">
        <v>34000</v>
      </c>
      <c r="H173" s="35"/>
      <c r="I173" s="35"/>
    </row>
    <row r="174" spans="1:9" s="34" customFormat="1" x14ac:dyDescent="0.25">
      <c r="A174" s="54"/>
      <c r="B174" s="54"/>
      <c r="C174" s="56" t="s">
        <v>301</v>
      </c>
      <c r="D174" s="57"/>
      <c r="E174" s="57"/>
      <c r="F174" s="58">
        <v>270</v>
      </c>
      <c r="G174" s="59">
        <v>220880</v>
      </c>
      <c r="H174" s="35"/>
      <c r="I174" s="35"/>
    </row>
    <row r="175" spans="1:9" s="34" customFormat="1" x14ac:dyDescent="0.25">
      <c r="A175" s="48">
        <v>33</v>
      </c>
      <c r="B175" s="48">
        <v>430331</v>
      </c>
      <c r="C175" s="49" t="s">
        <v>302</v>
      </c>
      <c r="D175" s="50" t="s">
        <v>194</v>
      </c>
      <c r="E175" s="49" t="s">
        <v>195</v>
      </c>
      <c r="F175" s="51">
        <v>1547</v>
      </c>
      <c r="G175" s="52">
        <v>990219.2300000001</v>
      </c>
      <c r="H175" s="35"/>
      <c r="I175" s="35"/>
    </row>
    <row r="176" spans="1:9" s="34" customFormat="1" x14ac:dyDescent="0.25">
      <c r="A176" s="54"/>
      <c r="B176" s="54"/>
      <c r="C176" s="56" t="s">
        <v>303</v>
      </c>
      <c r="D176" s="57"/>
      <c r="E176" s="57"/>
      <c r="F176" s="58">
        <v>1547</v>
      </c>
      <c r="G176" s="59">
        <v>990219.2300000001</v>
      </c>
      <c r="H176" s="35"/>
      <c r="I176" s="35"/>
    </row>
    <row r="177" spans="1:9" s="34" customFormat="1" ht="13.5" customHeight="1" x14ac:dyDescent="0.25">
      <c r="A177" s="48">
        <v>34</v>
      </c>
      <c r="B177" s="48">
        <v>430333</v>
      </c>
      <c r="C177" s="49" t="s">
        <v>304</v>
      </c>
      <c r="D177" s="50" t="s">
        <v>194</v>
      </c>
      <c r="E177" s="49" t="s">
        <v>195</v>
      </c>
      <c r="F177" s="51">
        <v>7400</v>
      </c>
      <c r="G177" s="52">
        <v>5032000</v>
      </c>
      <c r="H177" s="35"/>
      <c r="I177" s="35"/>
    </row>
    <row r="178" spans="1:9" s="34" customFormat="1" ht="13.5" customHeight="1" x14ac:dyDescent="0.25">
      <c r="A178" s="54"/>
      <c r="B178" s="54"/>
      <c r="C178" s="55"/>
      <c r="D178" s="50" t="s">
        <v>198</v>
      </c>
      <c r="E178" s="49" t="s">
        <v>199</v>
      </c>
      <c r="F178" s="51">
        <v>1700</v>
      </c>
      <c r="G178" s="52">
        <v>1156000</v>
      </c>
      <c r="H178" s="35"/>
      <c r="I178" s="35"/>
    </row>
    <row r="179" spans="1:9" s="34" customFormat="1" ht="13.5" customHeight="1" x14ac:dyDescent="0.25">
      <c r="A179" s="54"/>
      <c r="B179" s="54"/>
      <c r="C179" s="55"/>
      <c r="D179" s="50" t="s">
        <v>200</v>
      </c>
      <c r="E179" s="49" t="s">
        <v>201</v>
      </c>
      <c r="F179" s="51">
        <v>200</v>
      </c>
      <c r="G179" s="52">
        <v>136000</v>
      </c>
      <c r="H179" s="35"/>
      <c r="I179" s="35"/>
    </row>
    <row r="180" spans="1:9" s="34" customFormat="1" ht="13.5" customHeight="1" x14ac:dyDescent="0.25">
      <c r="A180" s="54"/>
      <c r="B180" s="54"/>
      <c r="C180" s="55"/>
      <c r="D180" s="50" t="s">
        <v>202</v>
      </c>
      <c r="E180" s="49" t="s">
        <v>203</v>
      </c>
      <c r="F180" s="51">
        <v>100</v>
      </c>
      <c r="G180" s="52">
        <v>68000</v>
      </c>
      <c r="H180" s="35"/>
      <c r="I180" s="35"/>
    </row>
    <row r="181" spans="1:9" s="34" customFormat="1" x14ac:dyDescent="0.25">
      <c r="A181" s="54"/>
      <c r="B181" s="54"/>
      <c r="C181" s="55"/>
      <c r="D181" s="50" t="s">
        <v>204</v>
      </c>
      <c r="E181" s="49" t="s">
        <v>205</v>
      </c>
      <c r="F181" s="51">
        <v>1210</v>
      </c>
      <c r="G181" s="52">
        <v>822800</v>
      </c>
      <c r="H181" s="35"/>
      <c r="I181" s="35"/>
    </row>
    <row r="182" spans="1:9" s="34" customFormat="1" x14ac:dyDescent="0.25">
      <c r="A182" s="54"/>
      <c r="B182" s="54"/>
      <c r="C182" s="55"/>
      <c r="D182" s="50" t="s">
        <v>206</v>
      </c>
      <c r="E182" s="49" t="s">
        <v>207</v>
      </c>
      <c r="F182" s="51">
        <v>510</v>
      </c>
      <c r="G182" s="52">
        <v>346800</v>
      </c>
      <c r="H182" s="35"/>
      <c r="I182" s="35"/>
    </row>
    <row r="183" spans="1:9" s="34" customFormat="1" ht="12.75" customHeight="1" x14ac:dyDescent="0.25">
      <c r="A183" s="54"/>
      <c r="B183" s="54"/>
      <c r="C183" s="55"/>
      <c r="D183" s="50" t="s">
        <v>210</v>
      </c>
      <c r="E183" s="49" t="s">
        <v>211</v>
      </c>
      <c r="F183" s="51">
        <v>20</v>
      </c>
      <c r="G183" s="52">
        <v>13600</v>
      </c>
      <c r="H183" s="35"/>
      <c r="I183" s="35"/>
    </row>
    <row r="184" spans="1:9" s="34" customFormat="1" x14ac:dyDescent="0.25">
      <c r="A184" s="54"/>
      <c r="B184" s="54"/>
      <c r="C184" s="55"/>
      <c r="D184" s="50" t="s">
        <v>212</v>
      </c>
      <c r="E184" s="49" t="s">
        <v>213</v>
      </c>
      <c r="F184" s="51">
        <v>220</v>
      </c>
      <c r="G184" s="52">
        <v>149600</v>
      </c>
      <c r="H184" s="35"/>
      <c r="I184" s="35"/>
    </row>
    <row r="185" spans="1:9" s="34" customFormat="1" ht="12.75" customHeight="1" x14ac:dyDescent="0.25">
      <c r="A185" s="54"/>
      <c r="B185" s="54"/>
      <c r="C185" s="55"/>
      <c r="D185" s="50" t="s">
        <v>214</v>
      </c>
      <c r="E185" s="49" t="s">
        <v>215</v>
      </c>
      <c r="F185" s="51">
        <v>2400</v>
      </c>
      <c r="G185" s="52">
        <v>1632000</v>
      </c>
      <c r="H185" s="35"/>
      <c r="I185" s="35"/>
    </row>
    <row r="186" spans="1:9" s="34" customFormat="1" x14ac:dyDescent="0.25">
      <c r="A186" s="54"/>
      <c r="B186" s="54"/>
      <c r="C186" s="55"/>
      <c r="D186" s="50" t="s">
        <v>216</v>
      </c>
      <c r="E186" s="49" t="s">
        <v>217</v>
      </c>
      <c r="F186" s="51">
        <v>200</v>
      </c>
      <c r="G186" s="52">
        <v>136000</v>
      </c>
      <c r="H186" s="35"/>
      <c r="I186" s="35"/>
    </row>
    <row r="187" spans="1:9" s="34" customFormat="1" x14ac:dyDescent="0.25">
      <c r="A187" s="54"/>
      <c r="B187" s="54"/>
      <c r="C187" s="55"/>
      <c r="D187" s="50" t="s">
        <v>220</v>
      </c>
      <c r="E187" s="49" t="s">
        <v>221</v>
      </c>
      <c r="F187" s="51">
        <v>4705</v>
      </c>
      <c r="G187" s="52">
        <v>3199400</v>
      </c>
      <c r="H187" s="35"/>
      <c r="I187" s="35"/>
    </row>
    <row r="188" spans="1:9" s="34" customFormat="1" x14ac:dyDescent="0.25">
      <c r="A188" s="54"/>
      <c r="B188" s="54"/>
      <c r="C188" s="55"/>
      <c r="D188" s="50" t="s">
        <v>222</v>
      </c>
      <c r="E188" s="49" t="s">
        <v>223</v>
      </c>
      <c r="F188" s="51">
        <v>4805</v>
      </c>
      <c r="G188" s="52">
        <v>3267400</v>
      </c>
      <c r="H188" s="35"/>
      <c r="I188" s="35"/>
    </row>
    <row r="189" spans="1:9" s="34" customFormat="1" x14ac:dyDescent="0.25">
      <c r="A189" s="54"/>
      <c r="B189" s="54"/>
      <c r="C189" s="56" t="s">
        <v>305</v>
      </c>
      <c r="D189" s="57"/>
      <c r="E189" s="57"/>
      <c r="F189" s="58">
        <v>23470</v>
      </c>
      <c r="G189" s="59">
        <v>15959600</v>
      </c>
    </row>
    <row r="190" spans="1:9" s="34" customFormat="1" x14ac:dyDescent="0.25">
      <c r="A190" s="48">
        <v>35</v>
      </c>
      <c r="B190" s="48">
        <v>430334</v>
      </c>
      <c r="C190" s="49" t="s">
        <v>306</v>
      </c>
      <c r="D190" s="50" t="s">
        <v>194</v>
      </c>
      <c r="E190" s="49" t="s">
        <v>195</v>
      </c>
      <c r="F190" s="51">
        <v>14632</v>
      </c>
      <c r="G190" s="52">
        <v>9949760</v>
      </c>
    </row>
    <row r="191" spans="1:9" s="34" customFormat="1" x14ac:dyDescent="0.25">
      <c r="A191" s="54"/>
      <c r="B191" s="54"/>
      <c r="C191" s="55"/>
      <c r="D191" s="50" t="s">
        <v>198</v>
      </c>
      <c r="E191" s="49" t="s">
        <v>199</v>
      </c>
      <c r="F191" s="51">
        <v>64</v>
      </c>
      <c r="G191" s="52">
        <v>43520</v>
      </c>
    </row>
    <row r="192" spans="1:9" s="34" customFormat="1" ht="24" x14ac:dyDescent="0.25">
      <c r="A192" s="54"/>
      <c r="B192" s="54"/>
      <c r="C192" s="55"/>
      <c r="D192" s="50" t="s">
        <v>202</v>
      </c>
      <c r="E192" s="49" t="s">
        <v>203</v>
      </c>
      <c r="F192" s="51">
        <v>190</v>
      </c>
      <c r="G192" s="52">
        <v>129200</v>
      </c>
    </row>
    <row r="193" spans="1:10" s="34" customFormat="1" ht="24" x14ac:dyDescent="0.25">
      <c r="A193" s="54"/>
      <c r="B193" s="54"/>
      <c r="C193" s="55"/>
      <c r="D193" s="50" t="s">
        <v>218</v>
      </c>
      <c r="E193" s="49" t="s">
        <v>219</v>
      </c>
      <c r="F193" s="51">
        <v>500</v>
      </c>
      <c r="G193" s="52">
        <v>340000</v>
      </c>
    </row>
    <row r="194" spans="1:10" s="34" customFormat="1" x14ac:dyDescent="0.25">
      <c r="A194" s="54"/>
      <c r="B194" s="54"/>
      <c r="C194" s="56" t="s">
        <v>307</v>
      </c>
      <c r="D194" s="57"/>
      <c r="E194" s="57"/>
      <c r="F194" s="58">
        <v>15386</v>
      </c>
      <c r="G194" s="59">
        <v>10462480</v>
      </c>
    </row>
    <row r="195" spans="1:10" s="34" customFormat="1" ht="12.75" customHeight="1" x14ac:dyDescent="0.25">
      <c r="A195" s="48">
        <v>36</v>
      </c>
      <c r="B195" s="48">
        <v>430336</v>
      </c>
      <c r="C195" s="49" t="s">
        <v>308</v>
      </c>
      <c r="D195" s="50" t="s">
        <v>194</v>
      </c>
      <c r="E195" s="49" t="s">
        <v>195</v>
      </c>
      <c r="F195" s="51">
        <v>10</v>
      </c>
      <c r="G195" s="52">
        <v>6800</v>
      </c>
    </row>
    <row r="196" spans="1:10" s="34" customFormat="1" ht="13.5" customHeight="1" x14ac:dyDescent="0.25">
      <c r="A196" s="54"/>
      <c r="B196" s="54"/>
      <c r="C196" s="56" t="s">
        <v>309</v>
      </c>
      <c r="D196" s="57"/>
      <c r="E196" s="57"/>
      <c r="F196" s="58">
        <v>10</v>
      </c>
      <c r="G196" s="59">
        <v>6800</v>
      </c>
    </row>
    <row r="197" spans="1:10" s="34" customFormat="1" ht="13.5" customHeight="1" x14ac:dyDescent="0.25">
      <c r="A197" s="48">
        <v>37</v>
      </c>
      <c r="B197" s="48">
        <v>430350</v>
      </c>
      <c r="C197" s="49" t="s">
        <v>358</v>
      </c>
      <c r="D197" s="50" t="s">
        <v>194</v>
      </c>
      <c r="E197" s="49" t="s">
        <v>195</v>
      </c>
      <c r="F197" s="51">
        <v>2850</v>
      </c>
      <c r="G197" s="52">
        <v>1938000</v>
      </c>
    </row>
    <row r="198" spans="1:10" s="34" customFormat="1" ht="12.75" customHeight="1" x14ac:dyDescent="0.25">
      <c r="A198" s="54"/>
      <c r="B198" s="54"/>
      <c r="C198" s="55"/>
      <c r="D198" s="50" t="s">
        <v>198</v>
      </c>
      <c r="E198" s="49" t="s">
        <v>199</v>
      </c>
      <c r="F198" s="51">
        <v>15</v>
      </c>
      <c r="G198" s="52">
        <v>10200</v>
      </c>
    </row>
    <row r="199" spans="1:10" s="34" customFormat="1" ht="12.75" customHeight="1" x14ac:dyDescent="0.25">
      <c r="A199" s="54"/>
      <c r="B199" s="54"/>
      <c r="C199" s="55"/>
      <c r="D199" s="50" t="s">
        <v>204</v>
      </c>
      <c r="E199" s="49" t="s">
        <v>205</v>
      </c>
      <c r="F199" s="51">
        <v>150</v>
      </c>
      <c r="G199" s="52">
        <v>102000</v>
      </c>
    </row>
    <row r="200" spans="1:10" s="34" customFormat="1" x14ac:dyDescent="0.25">
      <c r="A200" s="54"/>
      <c r="B200" s="54"/>
      <c r="C200" s="55"/>
      <c r="D200" s="50" t="s">
        <v>206</v>
      </c>
      <c r="E200" s="49" t="s">
        <v>207</v>
      </c>
      <c r="F200" s="51">
        <v>30</v>
      </c>
      <c r="G200" s="52">
        <v>20400</v>
      </c>
    </row>
    <row r="201" spans="1:10" s="34" customFormat="1" ht="13.5" customHeight="1" x14ac:dyDescent="0.25">
      <c r="A201" s="54"/>
      <c r="B201" s="54"/>
      <c r="C201" s="55"/>
      <c r="D201" s="50" t="s">
        <v>208</v>
      </c>
      <c r="E201" s="49" t="s">
        <v>209</v>
      </c>
      <c r="F201" s="51">
        <v>10</v>
      </c>
      <c r="G201" s="52">
        <v>6800</v>
      </c>
    </row>
    <row r="202" spans="1:10" s="34" customFormat="1" x14ac:dyDescent="0.25">
      <c r="A202" s="54"/>
      <c r="B202" s="54"/>
      <c r="C202" s="55"/>
      <c r="D202" s="50" t="s">
        <v>212</v>
      </c>
      <c r="E202" s="49" t="s">
        <v>213</v>
      </c>
      <c r="F202" s="51">
        <v>50</v>
      </c>
      <c r="G202" s="52">
        <v>34000</v>
      </c>
    </row>
    <row r="203" spans="1:10" s="34" customFormat="1" x14ac:dyDescent="0.25">
      <c r="A203" s="54"/>
      <c r="B203" s="54"/>
      <c r="C203" s="55"/>
      <c r="D203" s="50" t="s">
        <v>214</v>
      </c>
      <c r="E203" s="49" t="s">
        <v>215</v>
      </c>
      <c r="F203" s="51">
        <v>1000</v>
      </c>
      <c r="G203" s="52">
        <v>680000</v>
      </c>
    </row>
    <row r="204" spans="1:10" s="34" customFormat="1" x14ac:dyDescent="0.25">
      <c r="A204" s="54"/>
      <c r="B204" s="54"/>
      <c r="C204" s="55"/>
      <c r="D204" s="50" t="s">
        <v>216</v>
      </c>
      <c r="E204" s="49" t="s">
        <v>217</v>
      </c>
      <c r="F204" s="51">
        <v>1250</v>
      </c>
      <c r="G204" s="52">
        <v>850000</v>
      </c>
    </row>
    <row r="205" spans="1:10" s="34" customFormat="1" x14ac:dyDescent="0.25">
      <c r="A205" s="54"/>
      <c r="B205" s="54"/>
      <c r="C205" s="55"/>
      <c r="D205" s="50" t="s">
        <v>220</v>
      </c>
      <c r="E205" s="49" t="s">
        <v>221</v>
      </c>
      <c r="F205" s="51">
        <v>900</v>
      </c>
      <c r="G205" s="52">
        <v>612000</v>
      </c>
    </row>
    <row r="206" spans="1:10" s="34" customFormat="1" x14ac:dyDescent="0.25">
      <c r="A206" s="54"/>
      <c r="B206" s="54"/>
      <c r="C206" s="55"/>
      <c r="D206" s="50" t="s">
        <v>222</v>
      </c>
      <c r="E206" s="49" t="s">
        <v>223</v>
      </c>
      <c r="F206" s="51">
        <v>900</v>
      </c>
      <c r="G206" s="52">
        <v>612000</v>
      </c>
    </row>
    <row r="207" spans="1:10" s="34" customFormat="1" x14ac:dyDescent="0.25">
      <c r="A207" s="54"/>
      <c r="B207" s="54"/>
      <c r="C207" s="56" t="s">
        <v>359</v>
      </c>
      <c r="D207" s="57"/>
      <c r="E207" s="57"/>
      <c r="F207" s="58">
        <v>7155</v>
      </c>
      <c r="G207" s="59">
        <v>4865400</v>
      </c>
    </row>
    <row r="208" spans="1:10" s="34" customFormat="1" x14ac:dyDescent="0.25">
      <c r="A208" s="48">
        <v>38</v>
      </c>
      <c r="B208" s="48">
        <v>430367</v>
      </c>
      <c r="C208" s="49" t="s">
        <v>360</v>
      </c>
      <c r="D208" s="50" t="s">
        <v>194</v>
      </c>
      <c r="E208" s="49" t="s">
        <v>195</v>
      </c>
      <c r="F208" s="16">
        <v>1000</v>
      </c>
      <c r="G208" s="17">
        <v>680000</v>
      </c>
      <c r="H208" s="92"/>
      <c r="I208" s="93"/>
      <c r="J208" s="90"/>
    </row>
    <row r="209" spans="1:10" s="34" customFormat="1" x14ac:dyDescent="0.25">
      <c r="A209" s="54"/>
      <c r="B209" s="54"/>
      <c r="C209" s="55"/>
      <c r="D209" s="50" t="s">
        <v>214</v>
      </c>
      <c r="E209" s="49" t="s">
        <v>215</v>
      </c>
      <c r="F209" s="16">
        <v>1298</v>
      </c>
      <c r="G209" s="17">
        <v>882640</v>
      </c>
      <c r="H209" s="92"/>
      <c r="I209" s="93"/>
      <c r="J209" s="90"/>
    </row>
    <row r="210" spans="1:10" s="34" customFormat="1" x14ac:dyDescent="0.25">
      <c r="A210" s="54"/>
      <c r="B210" s="54"/>
      <c r="C210" s="55"/>
      <c r="D210" s="50" t="s">
        <v>220</v>
      </c>
      <c r="E210" s="49" t="s">
        <v>221</v>
      </c>
      <c r="F210" s="16">
        <v>151</v>
      </c>
      <c r="G210" s="17">
        <v>102680</v>
      </c>
      <c r="H210" s="92"/>
      <c r="I210" s="93"/>
      <c r="J210" s="90"/>
    </row>
    <row r="211" spans="1:10" s="34" customFormat="1" x14ac:dyDescent="0.25">
      <c r="A211" s="54"/>
      <c r="B211" s="54"/>
      <c r="C211" s="55"/>
      <c r="D211" s="50" t="s">
        <v>222</v>
      </c>
      <c r="E211" s="49" t="s">
        <v>223</v>
      </c>
      <c r="F211" s="16">
        <v>151</v>
      </c>
      <c r="G211" s="17">
        <v>102680</v>
      </c>
      <c r="H211" s="92"/>
      <c r="I211" s="93"/>
      <c r="J211" s="90"/>
    </row>
    <row r="212" spans="1:10" s="34" customFormat="1" x14ac:dyDescent="0.25">
      <c r="A212" s="54"/>
      <c r="B212" s="54"/>
      <c r="C212" s="56" t="s">
        <v>361</v>
      </c>
      <c r="D212" s="57"/>
      <c r="E212" s="57"/>
      <c r="F212" s="58">
        <v>2600</v>
      </c>
      <c r="G212" s="59">
        <v>1768000</v>
      </c>
      <c r="H212" s="94"/>
      <c r="I212" s="95"/>
      <c r="J212" s="91"/>
    </row>
    <row r="213" spans="1:10" s="34" customFormat="1" x14ac:dyDescent="0.25">
      <c r="A213" s="48">
        <v>39</v>
      </c>
      <c r="B213" s="48">
        <v>430378</v>
      </c>
      <c r="C213" s="49" t="s">
        <v>310</v>
      </c>
      <c r="D213" s="50" t="s">
        <v>194</v>
      </c>
      <c r="E213" s="49" t="s">
        <v>195</v>
      </c>
      <c r="F213" s="51">
        <v>14685</v>
      </c>
      <c r="G213" s="52">
        <v>9985800</v>
      </c>
    </row>
    <row r="214" spans="1:10" s="34" customFormat="1" ht="12" customHeight="1" x14ac:dyDescent="0.25">
      <c r="A214" s="54"/>
      <c r="B214" s="54"/>
      <c r="C214" s="55"/>
      <c r="D214" s="50" t="s">
        <v>198</v>
      </c>
      <c r="E214" s="49" t="s">
        <v>199</v>
      </c>
      <c r="F214" s="51">
        <v>200</v>
      </c>
      <c r="G214" s="52">
        <v>136000</v>
      </c>
    </row>
    <row r="215" spans="1:10" s="34" customFormat="1" ht="12" customHeight="1" x14ac:dyDescent="0.25">
      <c r="A215" s="54"/>
      <c r="B215" s="54"/>
      <c r="C215" s="55"/>
      <c r="D215" s="50" t="s">
        <v>204</v>
      </c>
      <c r="E215" s="49" t="s">
        <v>205</v>
      </c>
      <c r="F215" s="51">
        <v>200</v>
      </c>
      <c r="G215" s="52">
        <v>136000</v>
      </c>
    </row>
    <row r="216" spans="1:10" s="34" customFormat="1" x14ac:dyDescent="0.25">
      <c r="A216" s="54"/>
      <c r="B216" s="54"/>
      <c r="C216" s="55"/>
      <c r="D216" s="50" t="s">
        <v>206</v>
      </c>
      <c r="E216" s="49" t="s">
        <v>207</v>
      </c>
      <c r="F216" s="51">
        <v>50</v>
      </c>
      <c r="G216" s="52">
        <v>34000</v>
      </c>
    </row>
    <row r="217" spans="1:10" s="34" customFormat="1" x14ac:dyDescent="0.25">
      <c r="A217" s="54"/>
      <c r="B217" s="54"/>
      <c r="C217" s="55"/>
      <c r="D217" s="50" t="s">
        <v>212</v>
      </c>
      <c r="E217" s="49" t="s">
        <v>213</v>
      </c>
      <c r="F217" s="51">
        <v>10</v>
      </c>
      <c r="G217" s="52">
        <v>6800</v>
      </c>
    </row>
    <row r="218" spans="1:10" s="34" customFormat="1" x14ac:dyDescent="0.25">
      <c r="A218" s="54"/>
      <c r="B218" s="54"/>
      <c r="C218" s="55"/>
      <c r="D218" s="50" t="s">
        <v>214</v>
      </c>
      <c r="E218" s="49" t="s">
        <v>215</v>
      </c>
      <c r="F218" s="51">
        <v>500</v>
      </c>
      <c r="G218" s="52">
        <v>340000</v>
      </c>
    </row>
    <row r="219" spans="1:10" s="34" customFormat="1" x14ac:dyDescent="0.25">
      <c r="A219" s="54"/>
      <c r="B219" s="54"/>
      <c r="C219" s="55"/>
      <c r="D219" s="50" t="s">
        <v>216</v>
      </c>
      <c r="E219" s="49" t="s">
        <v>217</v>
      </c>
      <c r="F219" s="51">
        <v>30</v>
      </c>
      <c r="G219" s="52">
        <v>20400</v>
      </c>
    </row>
    <row r="220" spans="1:10" s="34" customFormat="1" ht="24" x14ac:dyDescent="0.25">
      <c r="A220" s="54"/>
      <c r="B220" s="54"/>
      <c r="C220" s="55"/>
      <c r="D220" s="50" t="s">
        <v>218</v>
      </c>
      <c r="E220" s="49" t="s">
        <v>219</v>
      </c>
      <c r="F220" s="51">
        <v>800</v>
      </c>
      <c r="G220" s="52">
        <v>544000</v>
      </c>
    </row>
    <row r="221" spans="1:10" s="34" customFormat="1" x14ac:dyDescent="0.25">
      <c r="A221" s="54"/>
      <c r="B221" s="54"/>
      <c r="C221" s="55"/>
      <c r="D221" s="50" t="s">
        <v>220</v>
      </c>
      <c r="E221" s="49" t="s">
        <v>221</v>
      </c>
      <c r="F221" s="51">
        <v>300</v>
      </c>
      <c r="G221" s="52">
        <v>204000</v>
      </c>
    </row>
    <row r="222" spans="1:10" s="34" customFormat="1" x14ac:dyDescent="0.25">
      <c r="A222" s="54"/>
      <c r="B222" s="54"/>
      <c r="C222" s="55"/>
      <c r="D222" s="50" t="s">
        <v>222</v>
      </c>
      <c r="E222" s="49" t="s">
        <v>223</v>
      </c>
      <c r="F222" s="51">
        <v>200</v>
      </c>
      <c r="G222" s="52">
        <v>136000</v>
      </c>
    </row>
    <row r="223" spans="1:10" s="34" customFormat="1" x14ac:dyDescent="0.25">
      <c r="A223" s="54"/>
      <c r="B223" s="54"/>
      <c r="C223" s="56" t="s">
        <v>311</v>
      </c>
      <c r="D223" s="57"/>
      <c r="E223" s="57"/>
      <c r="F223" s="58">
        <v>16975</v>
      </c>
      <c r="G223" s="59">
        <v>11543000</v>
      </c>
    </row>
    <row r="224" spans="1:10" s="34" customFormat="1" x14ac:dyDescent="0.25">
      <c r="A224" s="48">
        <v>40</v>
      </c>
      <c r="B224" s="48">
        <v>430386</v>
      </c>
      <c r="C224" s="49" t="s">
        <v>312</v>
      </c>
      <c r="D224" s="50" t="s">
        <v>194</v>
      </c>
      <c r="E224" s="49" t="s">
        <v>195</v>
      </c>
      <c r="F224" s="51">
        <v>4989</v>
      </c>
      <c r="G224" s="52">
        <v>3392520</v>
      </c>
    </row>
    <row r="225" spans="1:7" s="34" customFormat="1" x14ac:dyDescent="0.25">
      <c r="A225" s="54"/>
      <c r="B225" s="54"/>
      <c r="C225" s="55"/>
      <c r="D225" s="50" t="s">
        <v>198</v>
      </c>
      <c r="E225" s="49" t="s">
        <v>199</v>
      </c>
      <c r="F225" s="51">
        <v>60</v>
      </c>
      <c r="G225" s="52">
        <v>40800</v>
      </c>
    </row>
    <row r="226" spans="1:7" s="34" customFormat="1" x14ac:dyDescent="0.25">
      <c r="A226" s="54"/>
      <c r="B226" s="54"/>
      <c r="C226" s="55"/>
      <c r="D226" s="50" t="s">
        <v>204</v>
      </c>
      <c r="E226" s="49" t="s">
        <v>205</v>
      </c>
      <c r="F226" s="51">
        <v>20</v>
      </c>
      <c r="G226" s="52">
        <v>13600</v>
      </c>
    </row>
    <row r="227" spans="1:7" x14ac:dyDescent="0.25">
      <c r="A227" s="54"/>
      <c r="B227" s="54"/>
      <c r="C227" s="55"/>
      <c r="D227" s="50" t="s">
        <v>206</v>
      </c>
      <c r="E227" s="49" t="s">
        <v>207</v>
      </c>
      <c r="F227" s="51">
        <v>20</v>
      </c>
      <c r="G227" s="52">
        <v>13600</v>
      </c>
    </row>
    <row r="228" spans="1:7" x14ac:dyDescent="0.25">
      <c r="A228" s="54"/>
      <c r="B228" s="54"/>
      <c r="C228" s="55"/>
      <c r="D228" s="50" t="s">
        <v>214</v>
      </c>
      <c r="E228" s="49" t="s">
        <v>215</v>
      </c>
      <c r="F228" s="51">
        <v>766</v>
      </c>
      <c r="G228" s="52">
        <v>520880</v>
      </c>
    </row>
    <row r="229" spans="1:7" x14ac:dyDescent="0.25">
      <c r="A229" s="54"/>
      <c r="B229" s="54"/>
      <c r="C229" s="55"/>
      <c r="D229" s="50" t="s">
        <v>216</v>
      </c>
      <c r="E229" s="49" t="s">
        <v>217</v>
      </c>
      <c r="F229" s="51">
        <v>514</v>
      </c>
      <c r="G229" s="52">
        <v>349520</v>
      </c>
    </row>
    <row r="230" spans="1:7" x14ac:dyDescent="0.25">
      <c r="A230" s="54"/>
      <c r="B230" s="54"/>
      <c r="C230" s="55"/>
      <c r="D230" s="50" t="s">
        <v>220</v>
      </c>
      <c r="E230" s="49" t="s">
        <v>221</v>
      </c>
      <c r="F230" s="51">
        <v>220</v>
      </c>
      <c r="G230" s="52">
        <v>149600</v>
      </c>
    </row>
    <row r="231" spans="1:7" x14ac:dyDescent="0.25">
      <c r="A231" s="54"/>
      <c r="B231" s="54"/>
      <c r="C231" s="55"/>
      <c r="D231" s="50" t="s">
        <v>222</v>
      </c>
      <c r="E231" s="49" t="s">
        <v>223</v>
      </c>
      <c r="F231" s="51">
        <v>220</v>
      </c>
      <c r="G231" s="52">
        <v>149600</v>
      </c>
    </row>
    <row r="232" spans="1:7" x14ac:dyDescent="0.25">
      <c r="A232" s="54"/>
      <c r="B232" s="54"/>
      <c r="C232" s="56" t="s">
        <v>313</v>
      </c>
      <c r="D232" s="57"/>
      <c r="E232" s="57"/>
      <c r="F232" s="58">
        <v>6809</v>
      </c>
      <c r="G232" s="59">
        <v>4630120</v>
      </c>
    </row>
    <row r="233" spans="1:7" x14ac:dyDescent="0.25">
      <c r="A233" s="64" t="s">
        <v>259</v>
      </c>
      <c r="B233" s="65"/>
      <c r="C233" s="66"/>
      <c r="D233" s="66"/>
      <c r="E233" s="66"/>
      <c r="F233" s="67">
        <v>144230</v>
      </c>
      <c r="G233" s="68">
        <v>97415791.689999998</v>
      </c>
    </row>
    <row r="234" spans="1:7" x14ac:dyDescent="0.25">
      <c r="G234" s="35"/>
    </row>
    <row r="235" spans="1:7" x14ac:dyDescent="0.25">
      <c r="G235" s="35"/>
    </row>
  </sheetData>
  <sheetProtection formatCells="0" formatColumns="0" formatRows="0"/>
  <mergeCells count="1">
    <mergeCell ref="A13:G13"/>
  </mergeCells>
  <pageMargins left="0.70866141732283472" right="0.70866141732283472" top="0.74803149606299213" bottom="0.74803149606299213" header="0.31496062992125984" footer="0.31496062992125984"/>
  <pageSetup paperSize="9" scale="7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W171"/>
  <sheetViews>
    <sheetView topLeftCell="B1" zoomScale="90" zoomScaleNormal="90" workbookViewId="0">
      <selection activeCell="G6" sqref="G6"/>
    </sheetView>
  </sheetViews>
  <sheetFormatPr defaultRowHeight="12" x14ac:dyDescent="0.25"/>
  <cols>
    <col min="1" max="1" width="6.42578125" style="34" customWidth="1"/>
    <col min="2" max="2" width="10.28515625" style="34" bestFit="1" customWidth="1"/>
    <col min="3" max="3" width="67.85546875" style="6" bestFit="1" customWidth="1"/>
    <col min="4" max="4" width="15" style="34" bestFit="1" customWidth="1"/>
    <col min="5" max="5" width="60.42578125" style="34" customWidth="1"/>
    <col min="6" max="6" width="13.85546875" style="35" customWidth="1"/>
    <col min="7" max="7" width="13.85546875" style="37" customWidth="1"/>
    <col min="8" max="48" width="13.85546875" style="34" customWidth="1"/>
    <col min="49" max="50" width="13.85546875" style="19" customWidth="1"/>
    <col min="51" max="16384" width="9.140625" style="19"/>
  </cols>
  <sheetData>
    <row r="1" spans="1:48" x14ac:dyDescent="0.25">
      <c r="G1" s="4" t="s">
        <v>362</v>
      </c>
    </row>
    <row r="2" spans="1:48" x14ac:dyDescent="0.25">
      <c r="G2" s="4" t="s">
        <v>0</v>
      </c>
    </row>
    <row r="3" spans="1:48" x14ac:dyDescent="0.25">
      <c r="G3" s="4" t="s">
        <v>1</v>
      </c>
    </row>
    <row r="4" spans="1:48" x14ac:dyDescent="0.25">
      <c r="G4" s="4" t="s">
        <v>2</v>
      </c>
    </row>
    <row r="5" spans="1:48" x14ac:dyDescent="0.25">
      <c r="G5" s="4" t="s">
        <v>383</v>
      </c>
    </row>
    <row r="7" spans="1:48" x14ac:dyDescent="0.25">
      <c r="G7" s="4" t="s">
        <v>363</v>
      </c>
      <c r="N7" s="36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</row>
    <row r="8" spans="1:48" x14ac:dyDescent="0.25">
      <c r="G8" s="4" t="s">
        <v>0</v>
      </c>
      <c r="N8" s="36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</row>
    <row r="9" spans="1:48" x14ac:dyDescent="0.25">
      <c r="G9" s="4" t="s">
        <v>4</v>
      </c>
      <c r="N9" s="36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</row>
    <row r="10" spans="1:48" x14ac:dyDescent="0.25">
      <c r="G10" s="4" t="s">
        <v>5</v>
      </c>
      <c r="N10" s="36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</row>
    <row r="11" spans="1:48" x14ac:dyDescent="0.25">
      <c r="G11" s="4" t="s">
        <v>6</v>
      </c>
      <c r="N11" s="36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</row>
    <row r="12" spans="1:48" x14ac:dyDescent="0.25"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</row>
    <row r="13" spans="1:48" ht="14.25" customHeight="1" x14ac:dyDescent="0.25">
      <c r="A13" s="105" t="s">
        <v>364</v>
      </c>
      <c r="B13" s="105"/>
      <c r="C13" s="105"/>
      <c r="D13" s="105"/>
      <c r="E13" s="105"/>
      <c r="F13" s="105"/>
      <c r="G13" s="105"/>
      <c r="H13" s="77"/>
      <c r="I13" s="77"/>
      <c r="J13" s="77"/>
      <c r="K13" s="77"/>
      <c r="L13" s="77"/>
      <c r="M13" s="77"/>
      <c r="N13" s="40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</row>
    <row r="14" spans="1:48" x14ac:dyDescent="0.25">
      <c r="B14" s="40"/>
      <c r="C14" s="41"/>
      <c r="D14" s="41"/>
      <c r="E14" s="41"/>
      <c r="F14" s="42"/>
      <c r="G14" s="43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</row>
    <row r="15" spans="1:48" ht="24" x14ac:dyDescent="0.25">
      <c r="A15" s="44" t="s">
        <v>263</v>
      </c>
      <c r="B15" s="44" t="s">
        <v>264</v>
      </c>
      <c r="C15" s="44" t="s">
        <v>265</v>
      </c>
      <c r="D15" s="44" t="s">
        <v>9</v>
      </c>
      <c r="E15" s="44" t="s">
        <v>10</v>
      </c>
      <c r="F15" s="78" t="s">
        <v>11</v>
      </c>
      <c r="G15" s="46" t="s">
        <v>12</v>
      </c>
    </row>
    <row r="16" spans="1:48" x14ac:dyDescent="0.25">
      <c r="A16" s="48">
        <v>1</v>
      </c>
      <c r="B16" s="48">
        <v>430002</v>
      </c>
      <c r="C16" s="49" t="s">
        <v>266</v>
      </c>
      <c r="D16" s="50" t="s">
        <v>234</v>
      </c>
      <c r="E16" s="49" t="s">
        <v>235</v>
      </c>
      <c r="F16" s="51">
        <v>490</v>
      </c>
      <c r="G16" s="52">
        <v>453740</v>
      </c>
    </row>
    <row r="17" spans="1:49" x14ac:dyDescent="0.25">
      <c r="A17" s="54"/>
      <c r="B17" s="54"/>
      <c r="C17" s="55"/>
      <c r="D17" s="50" t="s">
        <v>238</v>
      </c>
      <c r="E17" s="49" t="s">
        <v>239</v>
      </c>
      <c r="F17" s="51">
        <v>30</v>
      </c>
      <c r="G17" s="52">
        <v>28080</v>
      </c>
    </row>
    <row r="18" spans="1:49" x14ac:dyDescent="0.25">
      <c r="A18" s="54"/>
      <c r="B18" s="54"/>
      <c r="C18" s="56" t="s">
        <v>267</v>
      </c>
      <c r="D18" s="57"/>
      <c r="E18" s="57"/>
      <c r="F18" s="58">
        <v>520</v>
      </c>
      <c r="G18" s="59">
        <v>481820</v>
      </c>
    </row>
    <row r="19" spans="1:49" x14ac:dyDescent="0.25">
      <c r="A19" s="48">
        <v>2</v>
      </c>
      <c r="B19" s="48">
        <v>430004</v>
      </c>
      <c r="C19" s="49" t="s">
        <v>324</v>
      </c>
      <c r="D19" s="50" t="s">
        <v>234</v>
      </c>
      <c r="E19" s="49" t="s">
        <v>235</v>
      </c>
      <c r="F19" s="51">
        <v>920</v>
      </c>
      <c r="G19" s="52">
        <v>851920</v>
      </c>
    </row>
    <row r="20" spans="1:49" x14ac:dyDescent="0.25">
      <c r="A20" s="54"/>
      <c r="B20" s="54"/>
      <c r="C20" s="55"/>
      <c r="D20" s="50" t="s">
        <v>238</v>
      </c>
      <c r="E20" s="49" t="s">
        <v>239</v>
      </c>
      <c r="F20" s="51">
        <v>200</v>
      </c>
      <c r="G20" s="52">
        <v>187200</v>
      </c>
    </row>
    <row r="21" spans="1:49" x14ac:dyDescent="0.25">
      <c r="A21" s="54"/>
      <c r="B21" s="54"/>
      <c r="C21" s="56" t="s">
        <v>325</v>
      </c>
      <c r="D21" s="57"/>
      <c r="E21" s="57"/>
      <c r="F21" s="58">
        <v>1120</v>
      </c>
      <c r="G21" s="59">
        <v>1039120</v>
      </c>
    </row>
    <row r="22" spans="1:49" x14ac:dyDescent="0.25">
      <c r="A22" s="48">
        <v>3</v>
      </c>
      <c r="B22" s="48">
        <v>430014</v>
      </c>
      <c r="C22" s="49" t="s">
        <v>270</v>
      </c>
      <c r="D22" s="50" t="s">
        <v>234</v>
      </c>
      <c r="E22" s="49" t="s">
        <v>235</v>
      </c>
      <c r="F22" s="51">
        <v>500</v>
      </c>
      <c r="G22" s="52">
        <v>463000</v>
      </c>
    </row>
    <row r="23" spans="1:49" s="34" customFormat="1" x14ac:dyDescent="0.25">
      <c r="A23" s="54"/>
      <c r="B23" s="54"/>
      <c r="C23" s="55"/>
      <c r="D23" s="50" t="s">
        <v>238</v>
      </c>
      <c r="E23" s="49" t="s">
        <v>239</v>
      </c>
      <c r="F23" s="51">
        <v>40</v>
      </c>
      <c r="G23" s="52">
        <v>37440</v>
      </c>
      <c r="AW23" s="19"/>
    </row>
    <row r="24" spans="1:49" s="34" customFormat="1" x14ac:dyDescent="0.25">
      <c r="A24" s="54"/>
      <c r="B24" s="54"/>
      <c r="C24" s="55"/>
      <c r="D24" s="50" t="s">
        <v>242</v>
      </c>
      <c r="E24" s="49" t="s">
        <v>243</v>
      </c>
      <c r="F24" s="51">
        <v>80</v>
      </c>
      <c r="G24" s="52">
        <v>56800</v>
      </c>
      <c r="AW24" s="19"/>
    </row>
    <row r="25" spans="1:49" s="34" customFormat="1" x14ac:dyDescent="0.25">
      <c r="A25" s="54"/>
      <c r="B25" s="54"/>
      <c r="C25" s="56" t="s">
        <v>271</v>
      </c>
      <c r="D25" s="57"/>
      <c r="E25" s="57"/>
      <c r="F25" s="58">
        <v>620</v>
      </c>
      <c r="G25" s="59">
        <v>557240</v>
      </c>
      <c r="AW25" s="19"/>
    </row>
    <row r="26" spans="1:49" s="34" customFormat="1" x14ac:dyDescent="0.25">
      <c r="A26" s="48">
        <v>4</v>
      </c>
      <c r="B26" s="48">
        <v>430037</v>
      </c>
      <c r="C26" s="49" t="s">
        <v>272</v>
      </c>
      <c r="D26" s="50" t="s">
        <v>226</v>
      </c>
      <c r="E26" s="49" t="s">
        <v>227</v>
      </c>
      <c r="F26" s="51">
        <v>4</v>
      </c>
      <c r="G26" s="52">
        <v>3708</v>
      </c>
      <c r="AW26" s="19"/>
    </row>
    <row r="27" spans="1:49" s="34" customFormat="1" x14ac:dyDescent="0.25">
      <c r="A27" s="54"/>
      <c r="B27" s="54"/>
      <c r="C27" s="55"/>
      <c r="D27" s="50" t="s">
        <v>234</v>
      </c>
      <c r="E27" s="49" t="s">
        <v>235</v>
      </c>
      <c r="F27" s="51">
        <v>2300</v>
      </c>
      <c r="G27" s="52">
        <v>2129800</v>
      </c>
      <c r="AW27" s="19"/>
    </row>
    <row r="28" spans="1:49" s="34" customFormat="1" x14ac:dyDescent="0.25">
      <c r="A28" s="54"/>
      <c r="B28" s="54"/>
      <c r="C28" s="55"/>
      <c r="D28" s="50" t="s">
        <v>238</v>
      </c>
      <c r="E28" s="49" t="s">
        <v>239</v>
      </c>
      <c r="F28" s="51">
        <v>140</v>
      </c>
      <c r="G28" s="52">
        <v>131040</v>
      </c>
      <c r="AW28" s="19"/>
    </row>
    <row r="29" spans="1:49" s="34" customFormat="1" x14ac:dyDescent="0.25">
      <c r="A29" s="54"/>
      <c r="B29" s="54"/>
      <c r="C29" s="55"/>
      <c r="D29" s="50" t="s">
        <v>240</v>
      </c>
      <c r="E29" s="49" t="s">
        <v>241</v>
      </c>
      <c r="F29" s="51">
        <v>500</v>
      </c>
      <c r="G29" s="52">
        <v>750000</v>
      </c>
      <c r="AW29" s="19"/>
    </row>
    <row r="30" spans="1:49" s="34" customFormat="1" x14ac:dyDescent="0.25">
      <c r="A30" s="54"/>
      <c r="B30" s="54"/>
      <c r="C30" s="55"/>
      <c r="D30" s="50" t="s">
        <v>242</v>
      </c>
      <c r="E30" s="49" t="s">
        <v>243</v>
      </c>
      <c r="F30" s="51">
        <v>350</v>
      </c>
      <c r="G30" s="52">
        <v>248500</v>
      </c>
      <c r="AW30" s="19"/>
    </row>
    <row r="31" spans="1:49" s="34" customFormat="1" x14ac:dyDescent="0.25">
      <c r="A31" s="54"/>
      <c r="B31" s="54"/>
      <c r="C31" s="56" t="s">
        <v>273</v>
      </c>
      <c r="D31" s="57"/>
      <c r="E31" s="57"/>
      <c r="F31" s="58">
        <v>3294</v>
      </c>
      <c r="G31" s="59">
        <v>3263048</v>
      </c>
      <c r="AW31" s="19"/>
    </row>
    <row r="32" spans="1:49" s="34" customFormat="1" ht="11.25" customHeight="1" x14ac:dyDescent="0.25">
      <c r="A32" s="48">
        <v>5</v>
      </c>
      <c r="B32" s="48">
        <v>430038</v>
      </c>
      <c r="C32" s="49" t="s">
        <v>319</v>
      </c>
      <c r="D32" s="50" t="s">
        <v>234</v>
      </c>
      <c r="E32" s="49" t="s">
        <v>235</v>
      </c>
      <c r="F32" s="51">
        <v>10</v>
      </c>
      <c r="G32" s="52">
        <v>9260</v>
      </c>
      <c r="AW32" s="19"/>
    </row>
    <row r="33" spans="1:49" s="34" customFormat="1" x14ac:dyDescent="0.25">
      <c r="A33" s="54"/>
      <c r="B33" s="54"/>
      <c r="C33" s="56" t="s">
        <v>320</v>
      </c>
      <c r="D33" s="57"/>
      <c r="E33" s="57"/>
      <c r="F33" s="58">
        <v>10</v>
      </c>
      <c r="G33" s="59">
        <v>9260</v>
      </c>
      <c r="AW33" s="19"/>
    </row>
    <row r="34" spans="1:49" s="34" customFormat="1" x14ac:dyDescent="0.25">
      <c r="A34" s="48">
        <v>6</v>
      </c>
      <c r="B34" s="48">
        <v>430042</v>
      </c>
      <c r="C34" s="49" t="s">
        <v>274</v>
      </c>
      <c r="D34" s="50" t="s">
        <v>226</v>
      </c>
      <c r="E34" s="49" t="s">
        <v>227</v>
      </c>
      <c r="F34" s="51">
        <v>180</v>
      </c>
      <c r="G34" s="52">
        <v>166860</v>
      </c>
      <c r="AW34" s="19"/>
    </row>
    <row r="35" spans="1:49" s="34" customFormat="1" x14ac:dyDescent="0.25">
      <c r="A35" s="54"/>
      <c r="B35" s="54"/>
      <c r="C35" s="55"/>
      <c r="D35" s="50" t="s">
        <v>228</v>
      </c>
      <c r="E35" s="49" t="s">
        <v>229</v>
      </c>
      <c r="F35" s="51">
        <v>840</v>
      </c>
      <c r="G35" s="52">
        <v>1260000</v>
      </c>
      <c r="AW35" s="19"/>
    </row>
    <row r="36" spans="1:49" s="34" customFormat="1" x14ac:dyDescent="0.25">
      <c r="A36" s="54"/>
      <c r="B36" s="54"/>
      <c r="C36" s="55"/>
      <c r="D36" s="50" t="s">
        <v>230</v>
      </c>
      <c r="E36" s="49" t="s">
        <v>231</v>
      </c>
      <c r="F36" s="51">
        <v>350</v>
      </c>
      <c r="G36" s="52">
        <v>525000</v>
      </c>
      <c r="AW36" s="19"/>
    </row>
    <row r="37" spans="1:49" s="34" customFormat="1" x14ac:dyDescent="0.25">
      <c r="A37" s="54"/>
      <c r="B37" s="54"/>
      <c r="C37" s="55"/>
      <c r="D37" s="50" t="s">
        <v>234</v>
      </c>
      <c r="E37" s="49" t="s">
        <v>235</v>
      </c>
      <c r="F37" s="51">
        <v>2000</v>
      </c>
      <c r="G37" s="52">
        <v>1852000</v>
      </c>
      <c r="AW37" s="19"/>
    </row>
    <row r="38" spans="1:49" s="34" customFormat="1" x14ac:dyDescent="0.25">
      <c r="A38" s="54"/>
      <c r="B38" s="54"/>
      <c r="C38" s="55"/>
      <c r="D38" s="50" t="s">
        <v>236</v>
      </c>
      <c r="E38" s="49" t="s">
        <v>237</v>
      </c>
      <c r="F38" s="51">
        <v>230</v>
      </c>
      <c r="G38" s="52">
        <v>345000</v>
      </c>
      <c r="AW38" s="19"/>
    </row>
    <row r="39" spans="1:49" s="34" customFormat="1" x14ac:dyDescent="0.25">
      <c r="A39" s="54"/>
      <c r="B39" s="54"/>
      <c r="C39" s="55"/>
      <c r="D39" s="50" t="s">
        <v>238</v>
      </c>
      <c r="E39" s="49" t="s">
        <v>239</v>
      </c>
      <c r="F39" s="51">
        <v>30</v>
      </c>
      <c r="G39" s="52">
        <v>28080</v>
      </c>
      <c r="AW39" s="19"/>
    </row>
    <row r="40" spans="1:49" s="34" customFormat="1" x14ac:dyDescent="0.25">
      <c r="A40" s="54"/>
      <c r="B40" s="54"/>
      <c r="C40" s="55"/>
      <c r="D40" s="50" t="s">
        <v>240</v>
      </c>
      <c r="E40" s="49" t="s">
        <v>241</v>
      </c>
      <c r="F40" s="51">
        <v>1383</v>
      </c>
      <c r="G40" s="52">
        <v>2074500</v>
      </c>
      <c r="AW40" s="19"/>
    </row>
    <row r="41" spans="1:49" s="34" customFormat="1" x14ac:dyDescent="0.25">
      <c r="A41" s="54"/>
      <c r="B41" s="54"/>
      <c r="C41" s="55"/>
      <c r="D41" s="50" t="s">
        <v>244</v>
      </c>
      <c r="E41" s="49" t="s">
        <v>245</v>
      </c>
      <c r="F41" s="51">
        <v>487</v>
      </c>
      <c r="G41" s="52">
        <v>764590</v>
      </c>
      <c r="AW41" s="19"/>
    </row>
    <row r="42" spans="1:49" s="34" customFormat="1" x14ac:dyDescent="0.25">
      <c r="A42" s="54"/>
      <c r="B42" s="54"/>
      <c r="C42" s="56" t="s">
        <v>275</v>
      </c>
      <c r="D42" s="57"/>
      <c r="E42" s="57"/>
      <c r="F42" s="58">
        <v>5500</v>
      </c>
      <c r="G42" s="59">
        <v>7016030</v>
      </c>
      <c r="AW42" s="19"/>
    </row>
    <row r="43" spans="1:49" s="34" customFormat="1" x14ac:dyDescent="0.25">
      <c r="A43" s="48">
        <v>7</v>
      </c>
      <c r="B43" s="48">
        <v>430047</v>
      </c>
      <c r="C43" s="49" t="s">
        <v>326</v>
      </c>
      <c r="D43" s="50" t="s">
        <v>234</v>
      </c>
      <c r="E43" s="49" t="s">
        <v>235</v>
      </c>
      <c r="F43" s="51">
        <v>180</v>
      </c>
      <c r="G43" s="52">
        <v>166680</v>
      </c>
      <c r="AW43" s="19"/>
    </row>
    <row r="44" spans="1:49" s="34" customFormat="1" x14ac:dyDescent="0.25">
      <c r="A44" s="54"/>
      <c r="B44" s="54"/>
      <c r="C44" s="55"/>
      <c r="D44" s="50" t="s">
        <v>238</v>
      </c>
      <c r="E44" s="49" t="s">
        <v>239</v>
      </c>
      <c r="F44" s="51">
        <v>120</v>
      </c>
      <c r="G44" s="52">
        <v>112320</v>
      </c>
      <c r="AW44" s="19"/>
    </row>
    <row r="45" spans="1:49" s="34" customFormat="1" x14ac:dyDescent="0.25">
      <c r="A45" s="54"/>
      <c r="B45" s="54"/>
      <c r="C45" s="56" t="s">
        <v>327</v>
      </c>
      <c r="D45" s="57"/>
      <c r="E45" s="57"/>
      <c r="F45" s="58">
        <v>300</v>
      </c>
      <c r="G45" s="59">
        <v>279000</v>
      </c>
      <c r="AW45" s="19"/>
    </row>
    <row r="46" spans="1:49" s="34" customFormat="1" x14ac:dyDescent="0.25">
      <c r="A46" s="48">
        <v>8</v>
      </c>
      <c r="B46" s="48">
        <v>430074</v>
      </c>
      <c r="C46" s="49" t="s">
        <v>328</v>
      </c>
      <c r="D46" s="50" t="s">
        <v>234</v>
      </c>
      <c r="E46" s="49" t="s">
        <v>235</v>
      </c>
      <c r="F46" s="51">
        <v>200</v>
      </c>
      <c r="G46" s="52">
        <v>185200</v>
      </c>
      <c r="AW46" s="19"/>
    </row>
    <row r="47" spans="1:49" s="34" customFormat="1" x14ac:dyDescent="0.25">
      <c r="A47" s="54"/>
      <c r="B47" s="54"/>
      <c r="C47" s="55"/>
      <c r="D47" s="50" t="s">
        <v>240</v>
      </c>
      <c r="E47" s="49" t="s">
        <v>241</v>
      </c>
      <c r="F47" s="51">
        <v>20</v>
      </c>
      <c r="G47" s="52">
        <v>30000</v>
      </c>
      <c r="AW47" s="19"/>
    </row>
    <row r="48" spans="1:49" s="34" customFormat="1" x14ac:dyDescent="0.25">
      <c r="A48" s="54"/>
      <c r="B48" s="54"/>
      <c r="C48" s="55"/>
      <c r="D48" s="50" t="s">
        <v>242</v>
      </c>
      <c r="E48" s="49" t="s">
        <v>243</v>
      </c>
      <c r="F48" s="51">
        <v>150</v>
      </c>
      <c r="G48" s="52">
        <v>106500</v>
      </c>
      <c r="AW48" s="19"/>
    </row>
    <row r="49" spans="1:49" s="34" customFormat="1" x14ac:dyDescent="0.25">
      <c r="A49" s="54"/>
      <c r="B49" s="54"/>
      <c r="C49" s="56" t="s">
        <v>329</v>
      </c>
      <c r="D49" s="57"/>
      <c r="E49" s="57"/>
      <c r="F49" s="58">
        <v>370</v>
      </c>
      <c r="G49" s="59">
        <v>321700</v>
      </c>
      <c r="AW49" s="19"/>
    </row>
    <row r="50" spans="1:49" s="34" customFormat="1" x14ac:dyDescent="0.25">
      <c r="A50" s="48">
        <v>9</v>
      </c>
      <c r="B50" s="48">
        <v>430083</v>
      </c>
      <c r="C50" s="49" t="s">
        <v>330</v>
      </c>
      <c r="D50" s="50" t="s">
        <v>234</v>
      </c>
      <c r="E50" s="49" t="s">
        <v>235</v>
      </c>
      <c r="F50" s="51">
        <v>200</v>
      </c>
      <c r="G50" s="52">
        <v>185200</v>
      </c>
      <c r="AW50" s="19"/>
    </row>
    <row r="51" spans="1:49" s="34" customFormat="1" x14ac:dyDescent="0.25">
      <c r="A51" s="54"/>
      <c r="B51" s="54"/>
      <c r="C51" s="55"/>
      <c r="D51" s="50" t="s">
        <v>242</v>
      </c>
      <c r="E51" s="49" t="s">
        <v>243</v>
      </c>
      <c r="F51" s="51">
        <v>30</v>
      </c>
      <c r="G51" s="52">
        <v>21300</v>
      </c>
      <c r="AW51" s="19"/>
    </row>
    <row r="52" spans="1:49" s="34" customFormat="1" x14ac:dyDescent="0.25">
      <c r="A52" s="54"/>
      <c r="B52" s="54"/>
      <c r="C52" s="56" t="s">
        <v>331</v>
      </c>
      <c r="D52" s="57"/>
      <c r="E52" s="57"/>
      <c r="F52" s="58">
        <v>230</v>
      </c>
      <c r="G52" s="59">
        <v>206500</v>
      </c>
      <c r="AW52" s="19"/>
    </row>
    <row r="53" spans="1:49" s="34" customFormat="1" x14ac:dyDescent="0.25">
      <c r="A53" s="48">
        <v>10</v>
      </c>
      <c r="B53" s="48">
        <v>430096</v>
      </c>
      <c r="C53" s="49" t="s">
        <v>332</v>
      </c>
      <c r="D53" s="50" t="s">
        <v>234</v>
      </c>
      <c r="E53" s="49" t="s">
        <v>235</v>
      </c>
      <c r="F53" s="51">
        <v>660</v>
      </c>
      <c r="G53" s="52">
        <v>611160</v>
      </c>
      <c r="AW53" s="19"/>
    </row>
    <row r="54" spans="1:49" s="34" customFormat="1" x14ac:dyDescent="0.25">
      <c r="A54" s="54"/>
      <c r="B54" s="54"/>
      <c r="C54" s="55"/>
      <c r="D54" s="50" t="s">
        <v>238</v>
      </c>
      <c r="E54" s="49" t="s">
        <v>239</v>
      </c>
      <c r="F54" s="51">
        <v>90</v>
      </c>
      <c r="G54" s="52">
        <v>84240</v>
      </c>
      <c r="AW54" s="19"/>
    </row>
    <row r="55" spans="1:49" s="34" customFormat="1" x14ac:dyDescent="0.25">
      <c r="A55" s="54"/>
      <c r="B55" s="54"/>
      <c r="C55" s="55"/>
      <c r="D55" s="50" t="s">
        <v>244</v>
      </c>
      <c r="E55" s="49" t="s">
        <v>245</v>
      </c>
      <c r="F55" s="51">
        <v>55</v>
      </c>
      <c r="G55" s="52">
        <v>86350</v>
      </c>
      <c r="AW55" s="19"/>
    </row>
    <row r="56" spans="1:49" s="34" customFormat="1" x14ac:dyDescent="0.25">
      <c r="A56" s="54"/>
      <c r="B56" s="54"/>
      <c r="C56" s="56" t="s">
        <v>333</v>
      </c>
      <c r="D56" s="57"/>
      <c r="E56" s="57"/>
      <c r="F56" s="58">
        <v>805</v>
      </c>
      <c r="G56" s="59">
        <v>781750</v>
      </c>
      <c r="AW56" s="19"/>
    </row>
    <row r="57" spans="1:49" s="34" customFormat="1" x14ac:dyDescent="0.25">
      <c r="A57" s="48">
        <v>11</v>
      </c>
      <c r="B57" s="48">
        <v>430116</v>
      </c>
      <c r="C57" s="49" t="s">
        <v>336</v>
      </c>
      <c r="D57" s="50" t="s">
        <v>234</v>
      </c>
      <c r="E57" s="49" t="s">
        <v>235</v>
      </c>
      <c r="F57" s="51">
        <v>500</v>
      </c>
      <c r="G57" s="52">
        <v>463000</v>
      </c>
      <c r="AW57" s="19"/>
    </row>
    <row r="58" spans="1:49" s="34" customFormat="1" x14ac:dyDescent="0.25">
      <c r="A58" s="54"/>
      <c r="B58" s="54"/>
      <c r="C58" s="55"/>
      <c r="D58" s="50" t="s">
        <v>238</v>
      </c>
      <c r="E58" s="49" t="s">
        <v>239</v>
      </c>
      <c r="F58" s="51">
        <v>18</v>
      </c>
      <c r="G58" s="52">
        <v>16848</v>
      </c>
      <c r="AW58" s="19"/>
    </row>
    <row r="59" spans="1:49" s="34" customFormat="1" x14ac:dyDescent="0.25">
      <c r="A59" s="54"/>
      <c r="B59" s="54"/>
      <c r="C59" s="56" t="s">
        <v>337</v>
      </c>
      <c r="D59" s="57"/>
      <c r="E59" s="57"/>
      <c r="F59" s="58">
        <v>518</v>
      </c>
      <c r="G59" s="59">
        <v>479848</v>
      </c>
      <c r="AW59" s="19"/>
    </row>
    <row r="60" spans="1:49" s="34" customFormat="1" x14ac:dyDescent="0.25">
      <c r="A60" s="48">
        <v>12</v>
      </c>
      <c r="B60" s="48">
        <v>430121</v>
      </c>
      <c r="C60" s="49" t="s">
        <v>338</v>
      </c>
      <c r="D60" s="50" t="s">
        <v>234</v>
      </c>
      <c r="E60" s="49" t="s">
        <v>235</v>
      </c>
      <c r="F60" s="51">
        <v>300</v>
      </c>
      <c r="G60" s="52">
        <v>277800</v>
      </c>
      <c r="AW60" s="19"/>
    </row>
    <row r="61" spans="1:49" s="34" customFormat="1" x14ac:dyDescent="0.25">
      <c r="A61" s="54"/>
      <c r="B61" s="54"/>
      <c r="C61" s="55"/>
      <c r="D61" s="50" t="s">
        <v>244</v>
      </c>
      <c r="E61" s="49" t="s">
        <v>245</v>
      </c>
      <c r="F61" s="51">
        <v>50</v>
      </c>
      <c r="G61" s="52">
        <v>78500</v>
      </c>
      <c r="AW61" s="19"/>
    </row>
    <row r="62" spans="1:49" s="34" customFormat="1" x14ac:dyDescent="0.25">
      <c r="A62" s="54"/>
      <c r="B62" s="54"/>
      <c r="C62" s="56" t="s">
        <v>339</v>
      </c>
      <c r="D62" s="57"/>
      <c r="E62" s="57"/>
      <c r="F62" s="58">
        <v>350</v>
      </c>
      <c r="G62" s="59">
        <v>356300</v>
      </c>
      <c r="AW62" s="19"/>
    </row>
    <row r="63" spans="1:49" s="34" customFormat="1" x14ac:dyDescent="0.25">
      <c r="A63" s="48">
        <v>13</v>
      </c>
      <c r="B63" s="48">
        <v>430129</v>
      </c>
      <c r="C63" s="49" t="s">
        <v>340</v>
      </c>
      <c r="D63" s="50" t="s">
        <v>234</v>
      </c>
      <c r="E63" s="49" t="s">
        <v>235</v>
      </c>
      <c r="F63" s="51">
        <v>300</v>
      </c>
      <c r="G63" s="52">
        <v>261495</v>
      </c>
      <c r="AW63" s="19"/>
    </row>
    <row r="64" spans="1:49" s="34" customFormat="1" x14ac:dyDescent="0.25">
      <c r="A64" s="54"/>
      <c r="B64" s="54"/>
      <c r="C64" s="56" t="s">
        <v>341</v>
      </c>
      <c r="D64" s="57"/>
      <c r="E64" s="57"/>
      <c r="F64" s="58">
        <v>300</v>
      </c>
      <c r="G64" s="59">
        <v>261495</v>
      </c>
      <c r="AW64" s="19"/>
    </row>
    <row r="65" spans="1:49" s="34" customFormat="1" x14ac:dyDescent="0.25">
      <c r="A65" s="48">
        <v>14</v>
      </c>
      <c r="B65" s="48">
        <v>430132</v>
      </c>
      <c r="C65" s="49" t="s">
        <v>365</v>
      </c>
      <c r="D65" s="50" t="s">
        <v>234</v>
      </c>
      <c r="E65" s="49" t="s">
        <v>235</v>
      </c>
      <c r="F65" s="51">
        <v>790</v>
      </c>
      <c r="G65" s="52">
        <v>688603.5</v>
      </c>
      <c r="AW65" s="19"/>
    </row>
    <row r="66" spans="1:49" s="34" customFormat="1" x14ac:dyDescent="0.25">
      <c r="A66" s="54"/>
      <c r="B66" s="54"/>
      <c r="C66" s="55"/>
      <c r="D66" s="50" t="s">
        <v>238</v>
      </c>
      <c r="E66" s="49" t="s">
        <v>239</v>
      </c>
      <c r="F66" s="51">
        <v>55</v>
      </c>
      <c r="G66" s="52">
        <v>48458.299999999996</v>
      </c>
      <c r="AW66" s="19"/>
    </row>
    <row r="67" spans="1:49" s="34" customFormat="1" x14ac:dyDescent="0.25">
      <c r="A67" s="54"/>
      <c r="B67" s="54"/>
      <c r="C67" s="55"/>
      <c r="D67" s="50" t="s">
        <v>242</v>
      </c>
      <c r="E67" s="49" t="s">
        <v>243</v>
      </c>
      <c r="F67" s="51">
        <v>60</v>
      </c>
      <c r="G67" s="52">
        <v>40099.800000000003</v>
      </c>
      <c r="AW67" s="19"/>
    </row>
    <row r="68" spans="1:49" s="34" customFormat="1" x14ac:dyDescent="0.25">
      <c r="A68" s="54"/>
      <c r="B68" s="54"/>
      <c r="C68" s="56" t="s">
        <v>366</v>
      </c>
      <c r="D68" s="57"/>
      <c r="E68" s="57"/>
      <c r="F68" s="58">
        <v>905</v>
      </c>
      <c r="G68" s="59">
        <v>777161.60000000009</v>
      </c>
      <c r="AW68" s="19"/>
    </row>
    <row r="69" spans="1:49" s="34" customFormat="1" x14ac:dyDescent="0.25">
      <c r="A69" s="48">
        <v>15</v>
      </c>
      <c r="B69" s="48">
        <v>430135</v>
      </c>
      <c r="C69" s="49" t="s">
        <v>278</v>
      </c>
      <c r="D69" s="50" t="s">
        <v>226</v>
      </c>
      <c r="E69" s="49" t="s">
        <v>227</v>
      </c>
      <c r="F69" s="51">
        <v>15</v>
      </c>
      <c r="G69" s="52">
        <v>13905</v>
      </c>
      <c r="AW69" s="19"/>
    </row>
    <row r="70" spans="1:49" s="34" customFormat="1" x14ac:dyDescent="0.25">
      <c r="A70" s="54"/>
      <c r="B70" s="54"/>
      <c r="C70" s="55"/>
      <c r="D70" s="50" t="s">
        <v>234</v>
      </c>
      <c r="E70" s="49" t="s">
        <v>235</v>
      </c>
      <c r="F70" s="51">
        <v>2200</v>
      </c>
      <c r="G70" s="52">
        <v>2037200</v>
      </c>
      <c r="AW70" s="19"/>
    </row>
    <row r="71" spans="1:49" s="34" customFormat="1" x14ac:dyDescent="0.25">
      <c r="A71" s="54"/>
      <c r="B71" s="54"/>
      <c r="C71" s="55"/>
      <c r="D71" s="50" t="s">
        <v>238</v>
      </c>
      <c r="E71" s="49" t="s">
        <v>239</v>
      </c>
      <c r="F71" s="51">
        <v>270</v>
      </c>
      <c r="G71" s="52">
        <v>252720</v>
      </c>
      <c r="AW71" s="19"/>
    </row>
    <row r="72" spans="1:49" s="34" customFormat="1" x14ac:dyDescent="0.25">
      <c r="A72" s="54"/>
      <c r="B72" s="54"/>
      <c r="C72" s="55"/>
      <c r="D72" s="50" t="s">
        <v>242</v>
      </c>
      <c r="E72" s="49" t="s">
        <v>243</v>
      </c>
      <c r="F72" s="51">
        <v>10</v>
      </c>
      <c r="G72" s="52">
        <v>7100</v>
      </c>
      <c r="AW72" s="19"/>
    </row>
    <row r="73" spans="1:49" s="34" customFormat="1" x14ac:dyDescent="0.25">
      <c r="A73" s="54"/>
      <c r="B73" s="54"/>
      <c r="C73" s="55"/>
      <c r="D73" s="50" t="s">
        <v>244</v>
      </c>
      <c r="E73" s="49" t="s">
        <v>245</v>
      </c>
      <c r="F73" s="51">
        <v>70</v>
      </c>
      <c r="G73" s="52">
        <v>109900</v>
      </c>
      <c r="AW73" s="19"/>
    </row>
    <row r="74" spans="1:49" s="34" customFormat="1" x14ac:dyDescent="0.25">
      <c r="A74" s="54"/>
      <c r="B74" s="54"/>
      <c r="C74" s="56" t="s">
        <v>279</v>
      </c>
      <c r="D74" s="57"/>
      <c r="E74" s="57"/>
      <c r="F74" s="58">
        <v>2565</v>
      </c>
      <c r="G74" s="59">
        <v>2420825</v>
      </c>
      <c r="AW74" s="19"/>
    </row>
    <row r="75" spans="1:49" s="34" customFormat="1" x14ac:dyDescent="0.25">
      <c r="A75" s="48">
        <v>16</v>
      </c>
      <c r="B75" s="48">
        <v>430162</v>
      </c>
      <c r="C75" s="49" t="s">
        <v>342</v>
      </c>
      <c r="D75" s="50" t="s">
        <v>234</v>
      </c>
      <c r="E75" s="49" t="s">
        <v>235</v>
      </c>
      <c r="F75" s="51">
        <v>400</v>
      </c>
      <c r="G75" s="52">
        <v>370400</v>
      </c>
      <c r="AW75" s="19"/>
    </row>
    <row r="76" spans="1:49" s="34" customFormat="1" x14ac:dyDescent="0.25">
      <c r="A76" s="54"/>
      <c r="B76" s="54"/>
      <c r="C76" s="56" t="s">
        <v>343</v>
      </c>
      <c r="D76" s="57"/>
      <c r="E76" s="57"/>
      <c r="F76" s="58">
        <v>400</v>
      </c>
      <c r="G76" s="59">
        <v>370400</v>
      </c>
      <c r="AW76" s="19"/>
    </row>
    <row r="77" spans="1:49" s="34" customFormat="1" x14ac:dyDescent="0.25">
      <c r="A77" s="48">
        <v>17</v>
      </c>
      <c r="B77" s="48">
        <v>430167</v>
      </c>
      <c r="C77" s="49" t="s">
        <v>282</v>
      </c>
      <c r="D77" s="50" t="s">
        <v>234</v>
      </c>
      <c r="E77" s="49" t="s">
        <v>235</v>
      </c>
      <c r="F77" s="51">
        <v>620</v>
      </c>
      <c r="G77" s="52">
        <v>574120</v>
      </c>
      <c r="AW77" s="19"/>
    </row>
    <row r="78" spans="1:49" s="34" customFormat="1" x14ac:dyDescent="0.25">
      <c r="A78" s="54"/>
      <c r="B78" s="54"/>
      <c r="C78" s="55"/>
      <c r="D78" s="50" t="s">
        <v>238</v>
      </c>
      <c r="E78" s="49" t="s">
        <v>239</v>
      </c>
      <c r="F78" s="51">
        <v>80</v>
      </c>
      <c r="G78" s="52">
        <v>74880</v>
      </c>
      <c r="AW78" s="19"/>
    </row>
    <row r="79" spans="1:49" s="34" customFormat="1" x14ac:dyDescent="0.25">
      <c r="A79" s="54"/>
      <c r="B79" s="54"/>
      <c r="C79" s="55"/>
      <c r="D79" s="50" t="s">
        <v>242</v>
      </c>
      <c r="E79" s="49" t="s">
        <v>243</v>
      </c>
      <c r="F79" s="51">
        <v>50</v>
      </c>
      <c r="G79" s="52">
        <v>35500</v>
      </c>
      <c r="AW79" s="19"/>
    </row>
    <row r="80" spans="1:49" s="34" customFormat="1" x14ac:dyDescent="0.25">
      <c r="A80" s="54"/>
      <c r="B80" s="54"/>
      <c r="C80" s="56" t="s">
        <v>283</v>
      </c>
      <c r="D80" s="57"/>
      <c r="E80" s="57"/>
      <c r="F80" s="58">
        <v>750</v>
      </c>
      <c r="G80" s="59">
        <v>684500</v>
      </c>
      <c r="AW80" s="19"/>
    </row>
    <row r="81" spans="1:49" s="34" customFormat="1" x14ac:dyDescent="0.25">
      <c r="A81" s="48">
        <v>18</v>
      </c>
      <c r="B81" s="48">
        <v>430179</v>
      </c>
      <c r="C81" s="49" t="s">
        <v>344</v>
      </c>
      <c r="D81" s="50" t="s">
        <v>234</v>
      </c>
      <c r="E81" s="49" t="s">
        <v>235</v>
      </c>
      <c r="F81" s="51">
        <v>316</v>
      </c>
      <c r="G81" s="52">
        <v>292616</v>
      </c>
      <c r="AW81" s="19"/>
    </row>
    <row r="82" spans="1:49" s="34" customFormat="1" x14ac:dyDescent="0.25">
      <c r="A82" s="54"/>
      <c r="B82" s="54"/>
      <c r="C82" s="55"/>
      <c r="D82" s="50" t="s">
        <v>242</v>
      </c>
      <c r="E82" s="49" t="s">
        <v>243</v>
      </c>
      <c r="F82" s="51">
        <v>38</v>
      </c>
      <c r="G82" s="52">
        <v>26980</v>
      </c>
      <c r="AW82" s="19"/>
    </row>
    <row r="83" spans="1:49" s="34" customFormat="1" x14ac:dyDescent="0.25">
      <c r="A83" s="54"/>
      <c r="B83" s="54"/>
      <c r="C83" s="56" t="s">
        <v>345</v>
      </c>
      <c r="D83" s="57"/>
      <c r="E83" s="57"/>
      <c r="F83" s="58">
        <v>354</v>
      </c>
      <c r="G83" s="59">
        <v>319596</v>
      </c>
      <c r="AW83" s="19"/>
    </row>
    <row r="84" spans="1:49" s="34" customFormat="1" x14ac:dyDescent="0.25">
      <c r="A84" s="48">
        <v>19</v>
      </c>
      <c r="B84" s="48">
        <v>430183</v>
      </c>
      <c r="C84" s="49" t="s">
        <v>346</v>
      </c>
      <c r="D84" s="50" t="s">
        <v>234</v>
      </c>
      <c r="E84" s="49" t="s">
        <v>235</v>
      </c>
      <c r="F84" s="51">
        <v>300</v>
      </c>
      <c r="G84" s="52">
        <v>277800</v>
      </c>
      <c r="AW84" s="19"/>
    </row>
    <row r="85" spans="1:49" s="34" customFormat="1" x14ac:dyDescent="0.25">
      <c r="A85" s="54"/>
      <c r="B85" s="54"/>
      <c r="C85" s="56" t="s">
        <v>347</v>
      </c>
      <c r="D85" s="57"/>
      <c r="E85" s="57"/>
      <c r="F85" s="58">
        <v>300</v>
      </c>
      <c r="G85" s="59">
        <v>277800</v>
      </c>
      <c r="AW85" s="19"/>
    </row>
    <row r="86" spans="1:49" s="34" customFormat="1" x14ac:dyDescent="0.25">
      <c r="A86" s="48">
        <v>20</v>
      </c>
      <c r="B86" s="48">
        <v>430189</v>
      </c>
      <c r="C86" s="49" t="s">
        <v>284</v>
      </c>
      <c r="D86" s="50" t="s">
        <v>234</v>
      </c>
      <c r="E86" s="49" t="s">
        <v>235</v>
      </c>
      <c r="F86" s="51">
        <v>870</v>
      </c>
      <c r="G86" s="52">
        <v>758335.5</v>
      </c>
      <c r="AW86" s="19"/>
    </row>
    <row r="87" spans="1:49" s="34" customFormat="1" x14ac:dyDescent="0.25">
      <c r="A87" s="54"/>
      <c r="B87" s="54"/>
      <c r="C87" s="55"/>
      <c r="D87" s="50" t="s">
        <v>242</v>
      </c>
      <c r="E87" s="49" t="s">
        <v>243</v>
      </c>
      <c r="F87" s="51">
        <v>130</v>
      </c>
      <c r="G87" s="52">
        <v>86882.900000000009</v>
      </c>
      <c r="AW87" s="19"/>
    </row>
    <row r="88" spans="1:49" s="34" customFormat="1" x14ac:dyDescent="0.25">
      <c r="A88" s="54"/>
      <c r="B88" s="54"/>
      <c r="C88" s="56" t="s">
        <v>285</v>
      </c>
      <c r="D88" s="57"/>
      <c r="E88" s="57"/>
      <c r="F88" s="58">
        <v>1000</v>
      </c>
      <c r="G88" s="59">
        <v>845218.4</v>
      </c>
      <c r="AW88" s="19"/>
    </row>
    <row r="89" spans="1:49" s="34" customFormat="1" x14ac:dyDescent="0.25">
      <c r="A89" s="48">
        <v>21</v>
      </c>
      <c r="B89" s="48">
        <v>430195</v>
      </c>
      <c r="C89" s="49" t="s">
        <v>286</v>
      </c>
      <c r="D89" s="50" t="s">
        <v>234</v>
      </c>
      <c r="E89" s="49" t="s">
        <v>235</v>
      </c>
      <c r="F89" s="51">
        <v>1360</v>
      </c>
      <c r="G89" s="52">
        <v>1259360</v>
      </c>
      <c r="AW89" s="19"/>
    </row>
    <row r="90" spans="1:49" s="34" customFormat="1" x14ac:dyDescent="0.25">
      <c r="A90" s="54"/>
      <c r="B90" s="54"/>
      <c r="C90" s="55"/>
      <c r="D90" s="50" t="s">
        <v>238</v>
      </c>
      <c r="E90" s="49" t="s">
        <v>239</v>
      </c>
      <c r="F90" s="51">
        <v>72</v>
      </c>
      <c r="G90" s="52">
        <v>67392</v>
      </c>
      <c r="AW90" s="19"/>
    </row>
    <row r="91" spans="1:49" s="34" customFormat="1" x14ac:dyDescent="0.25">
      <c r="A91" s="54"/>
      <c r="B91" s="54"/>
      <c r="C91" s="55"/>
      <c r="D91" s="50" t="s">
        <v>242</v>
      </c>
      <c r="E91" s="49" t="s">
        <v>243</v>
      </c>
      <c r="F91" s="51">
        <v>50</v>
      </c>
      <c r="G91" s="52">
        <v>35500</v>
      </c>
      <c r="AW91" s="19"/>
    </row>
    <row r="92" spans="1:49" s="34" customFormat="1" x14ac:dyDescent="0.25">
      <c r="A92" s="54"/>
      <c r="B92" s="54"/>
      <c r="C92" s="56" t="s">
        <v>287</v>
      </c>
      <c r="D92" s="57"/>
      <c r="E92" s="57"/>
      <c r="F92" s="58">
        <v>1482</v>
      </c>
      <c r="G92" s="59">
        <v>1362252</v>
      </c>
      <c r="AW92" s="19"/>
    </row>
    <row r="93" spans="1:49" s="34" customFormat="1" x14ac:dyDescent="0.25">
      <c r="A93" s="48">
        <v>22</v>
      </c>
      <c r="B93" s="48">
        <v>430212</v>
      </c>
      <c r="C93" s="49" t="s">
        <v>348</v>
      </c>
      <c r="D93" s="50" t="s">
        <v>234</v>
      </c>
      <c r="E93" s="49" t="s">
        <v>235</v>
      </c>
      <c r="F93" s="51">
        <v>774</v>
      </c>
      <c r="G93" s="52">
        <v>674657.1</v>
      </c>
      <c r="AW93" s="19"/>
    </row>
    <row r="94" spans="1:49" s="34" customFormat="1" x14ac:dyDescent="0.25">
      <c r="A94" s="54"/>
      <c r="B94" s="54"/>
      <c r="C94" s="55"/>
      <c r="D94" s="50" t="s">
        <v>238</v>
      </c>
      <c r="E94" s="49" t="s">
        <v>239</v>
      </c>
      <c r="F94" s="51">
        <v>36</v>
      </c>
      <c r="G94" s="52">
        <v>31718.159999999996</v>
      </c>
      <c r="AW94" s="19"/>
    </row>
    <row r="95" spans="1:49" s="34" customFormat="1" x14ac:dyDescent="0.25">
      <c r="A95" s="54"/>
      <c r="B95" s="54"/>
      <c r="C95" s="55"/>
      <c r="D95" s="50" t="s">
        <v>242</v>
      </c>
      <c r="E95" s="49" t="s">
        <v>243</v>
      </c>
      <c r="F95" s="51">
        <v>100</v>
      </c>
      <c r="G95" s="52">
        <v>66833</v>
      </c>
      <c r="AW95" s="19"/>
    </row>
    <row r="96" spans="1:49" s="34" customFormat="1" x14ac:dyDescent="0.25">
      <c r="A96" s="54"/>
      <c r="B96" s="54"/>
      <c r="C96" s="55"/>
      <c r="D96" s="50" t="s">
        <v>244</v>
      </c>
      <c r="E96" s="49" t="s">
        <v>245</v>
      </c>
      <c r="F96" s="51">
        <v>100</v>
      </c>
      <c r="G96" s="52">
        <v>147785</v>
      </c>
      <c r="AW96" s="19"/>
    </row>
    <row r="97" spans="1:49" s="34" customFormat="1" x14ac:dyDescent="0.25">
      <c r="A97" s="54"/>
      <c r="B97" s="54"/>
      <c r="C97" s="56" t="s">
        <v>349</v>
      </c>
      <c r="D97" s="57"/>
      <c r="E97" s="57"/>
      <c r="F97" s="58">
        <v>1010</v>
      </c>
      <c r="G97" s="59">
        <v>920993.26</v>
      </c>
      <c r="AW97" s="19"/>
    </row>
    <row r="98" spans="1:49" s="34" customFormat="1" x14ac:dyDescent="0.25">
      <c r="A98" s="48">
        <v>23</v>
      </c>
      <c r="B98" s="48">
        <v>430220</v>
      </c>
      <c r="C98" s="49" t="s">
        <v>350</v>
      </c>
      <c r="D98" s="50" t="s">
        <v>234</v>
      </c>
      <c r="E98" s="49" t="s">
        <v>235</v>
      </c>
      <c r="F98" s="51">
        <v>184</v>
      </c>
      <c r="G98" s="52">
        <v>170384</v>
      </c>
      <c r="AW98" s="19"/>
    </row>
    <row r="99" spans="1:49" s="34" customFormat="1" x14ac:dyDescent="0.25">
      <c r="A99" s="54"/>
      <c r="B99" s="54"/>
      <c r="C99" s="55"/>
      <c r="D99" s="50" t="s">
        <v>244</v>
      </c>
      <c r="E99" s="49" t="s">
        <v>245</v>
      </c>
      <c r="F99" s="51">
        <v>17</v>
      </c>
      <c r="G99" s="52">
        <v>26690</v>
      </c>
      <c r="AW99" s="19"/>
    </row>
    <row r="100" spans="1:49" s="34" customFormat="1" x14ac:dyDescent="0.25">
      <c r="A100" s="54"/>
      <c r="B100" s="54"/>
      <c r="C100" s="56" t="s">
        <v>351</v>
      </c>
      <c r="D100" s="57"/>
      <c r="E100" s="57"/>
      <c r="F100" s="58">
        <v>201</v>
      </c>
      <c r="G100" s="59">
        <v>197074</v>
      </c>
      <c r="AW100" s="19"/>
    </row>
    <row r="101" spans="1:49" s="34" customFormat="1" x14ac:dyDescent="0.25">
      <c r="A101" s="48">
        <v>24</v>
      </c>
      <c r="B101" s="48">
        <v>430224</v>
      </c>
      <c r="C101" s="49" t="s">
        <v>367</v>
      </c>
      <c r="D101" s="50" t="s">
        <v>234</v>
      </c>
      <c r="E101" s="49" t="s">
        <v>235</v>
      </c>
      <c r="F101" s="51">
        <v>300</v>
      </c>
      <c r="G101" s="52">
        <v>277800</v>
      </c>
      <c r="AW101" s="19"/>
    </row>
    <row r="102" spans="1:49" s="34" customFormat="1" x14ac:dyDescent="0.25">
      <c r="A102" s="54"/>
      <c r="B102" s="54"/>
      <c r="C102" s="55"/>
      <c r="D102" s="50" t="s">
        <v>244</v>
      </c>
      <c r="E102" s="49" t="s">
        <v>245</v>
      </c>
      <c r="F102" s="51">
        <v>86</v>
      </c>
      <c r="G102" s="52">
        <v>135020</v>
      </c>
      <c r="AW102" s="19"/>
    </row>
    <row r="103" spans="1:49" s="34" customFormat="1" x14ac:dyDescent="0.25">
      <c r="A103" s="54"/>
      <c r="B103" s="54"/>
      <c r="C103" s="56" t="s">
        <v>368</v>
      </c>
      <c r="D103" s="57"/>
      <c r="E103" s="57"/>
      <c r="F103" s="58">
        <v>386</v>
      </c>
      <c r="G103" s="59">
        <v>412820</v>
      </c>
      <c r="AW103" s="19"/>
    </row>
    <row r="104" spans="1:49" s="34" customFormat="1" x14ac:dyDescent="0.25">
      <c r="A104" s="48">
        <v>25</v>
      </c>
      <c r="B104" s="48">
        <v>430232</v>
      </c>
      <c r="C104" s="49" t="s">
        <v>369</v>
      </c>
      <c r="D104" s="50" t="s">
        <v>234</v>
      </c>
      <c r="E104" s="49" t="s">
        <v>235</v>
      </c>
      <c r="F104" s="51">
        <v>300</v>
      </c>
      <c r="G104" s="52">
        <v>261495</v>
      </c>
      <c r="AW104" s="19"/>
    </row>
    <row r="105" spans="1:49" s="34" customFormat="1" x14ac:dyDescent="0.25">
      <c r="A105" s="54"/>
      <c r="B105" s="54"/>
      <c r="C105" s="56" t="s">
        <v>370</v>
      </c>
      <c r="D105" s="57"/>
      <c r="E105" s="57"/>
      <c r="F105" s="58">
        <v>300</v>
      </c>
      <c r="G105" s="59">
        <v>261495</v>
      </c>
      <c r="AW105" s="19"/>
    </row>
    <row r="106" spans="1:49" s="34" customFormat="1" x14ac:dyDescent="0.25">
      <c r="A106" s="48">
        <v>26</v>
      </c>
      <c r="B106" s="48">
        <v>430249</v>
      </c>
      <c r="C106" s="49" t="s">
        <v>288</v>
      </c>
      <c r="D106" s="50" t="s">
        <v>234</v>
      </c>
      <c r="E106" s="49" t="s">
        <v>235</v>
      </c>
      <c r="F106" s="51">
        <v>1390</v>
      </c>
      <c r="G106" s="52">
        <v>1211593.5</v>
      </c>
      <c r="AW106" s="19"/>
    </row>
    <row r="107" spans="1:49" s="34" customFormat="1" x14ac:dyDescent="0.25">
      <c r="A107" s="54"/>
      <c r="B107" s="54"/>
      <c r="C107" s="55"/>
      <c r="D107" s="50" t="s">
        <v>238</v>
      </c>
      <c r="E107" s="49" t="s">
        <v>239</v>
      </c>
      <c r="F107" s="51">
        <v>50</v>
      </c>
      <c r="G107" s="52">
        <v>44053</v>
      </c>
      <c r="AW107" s="19"/>
    </row>
    <row r="108" spans="1:49" s="34" customFormat="1" x14ac:dyDescent="0.25">
      <c r="A108" s="54"/>
      <c r="B108" s="54"/>
      <c r="C108" s="55"/>
      <c r="D108" s="50" t="s">
        <v>242</v>
      </c>
      <c r="E108" s="49" t="s">
        <v>243</v>
      </c>
      <c r="F108" s="51">
        <v>116</v>
      </c>
      <c r="G108" s="52">
        <v>77526.28</v>
      </c>
      <c r="AW108" s="19"/>
    </row>
    <row r="109" spans="1:49" s="34" customFormat="1" x14ac:dyDescent="0.25">
      <c r="A109" s="54"/>
      <c r="B109" s="54"/>
      <c r="C109" s="56" t="s">
        <v>289</v>
      </c>
      <c r="D109" s="57"/>
      <c r="E109" s="57"/>
      <c r="F109" s="58">
        <v>1556</v>
      </c>
      <c r="G109" s="59">
        <v>1333172.78</v>
      </c>
      <c r="AW109" s="19"/>
    </row>
    <row r="110" spans="1:49" s="34" customFormat="1" x14ac:dyDescent="0.25">
      <c r="A110" s="48">
        <v>27</v>
      </c>
      <c r="B110" s="48">
        <v>430256</v>
      </c>
      <c r="C110" s="49" t="s">
        <v>352</v>
      </c>
      <c r="D110" s="50" t="s">
        <v>234</v>
      </c>
      <c r="E110" s="49" t="s">
        <v>235</v>
      </c>
      <c r="F110" s="51">
        <v>300</v>
      </c>
      <c r="G110" s="52">
        <v>261495</v>
      </c>
      <c r="AW110" s="19"/>
    </row>
    <row r="111" spans="1:49" s="34" customFormat="1" x14ac:dyDescent="0.25">
      <c r="A111" s="54"/>
      <c r="B111" s="54"/>
      <c r="C111" s="56" t="s">
        <v>353</v>
      </c>
      <c r="D111" s="57"/>
      <c r="E111" s="57"/>
      <c r="F111" s="58">
        <v>300</v>
      </c>
      <c r="G111" s="59">
        <v>261495</v>
      </c>
      <c r="AW111" s="19"/>
    </row>
    <row r="112" spans="1:49" s="34" customFormat="1" x14ac:dyDescent="0.25">
      <c r="A112" s="48">
        <v>28</v>
      </c>
      <c r="B112" s="48">
        <v>430257</v>
      </c>
      <c r="C112" s="49" t="s">
        <v>354</v>
      </c>
      <c r="D112" s="50" t="s">
        <v>234</v>
      </c>
      <c r="E112" s="49" t="s">
        <v>235</v>
      </c>
      <c r="F112" s="51">
        <v>320</v>
      </c>
      <c r="G112" s="52">
        <v>296320</v>
      </c>
      <c r="AW112" s="19"/>
    </row>
    <row r="113" spans="1:49" s="34" customFormat="1" x14ac:dyDescent="0.25">
      <c r="A113" s="54"/>
      <c r="B113" s="54"/>
      <c r="C113" s="55"/>
      <c r="D113" s="50" t="s">
        <v>238</v>
      </c>
      <c r="E113" s="49" t="s">
        <v>239</v>
      </c>
      <c r="F113" s="51">
        <v>115</v>
      </c>
      <c r="G113" s="52">
        <v>107640</v>
      </c>
      <c r="AW113" s="19"/>
    </row>
    <row r="114" spans="1:49" s="34" customFormat="1" x14ac:dyDescent="0.25">
      <c r="A114" s="54"/>
      <c r="B114" s="54"/>
      <c r="C114" s="55"/>
      <c r="D114" s="50" t="s">
        <v>242</v>
      </c>
      <c r="E114" s="49" t="s">
        <v>243</v>
      </c>
      <c r="F114" s="51">
        <v>75</v>
      </c>
      <c r="G114" s="52">
        <v>53250</v>
      </c>
      <c r="AW114" s="19"/>
    </row>
    <row r="115" spans="1:49" s="34" customFormat="1" x14ac:dyDescent="0.25">
      <c r="A115" s="54"/>
      <c r="B115" s="54"/>
      <c r="C115" s="56" t="s">
        <v>355</v>
      </c>
      <c r="D115" s="57"/>
      <c r="E115" s="57"/>
      <c r="F115" s="58">
        <v>510</v>
      </c>
      <c r="G115" s="59">
        <v>457210</v>
      </c>
      <c r="AW115" s="19"/>
    </row>
    <row r="116" spans="1:49" s="34" customFormat="1" x14ac:dyDescent="0.25">
      <c r="A116" s="48">
        <v>29</v>
      </c>
      <c r="B116" s="48">
        <v>430260</v>
      </c>
      <c r="C116" s="49" t="s">
        <v>290</v>
      </c>
      <c r="D116" s="50" t="s">
        <v>226</v>
      </c>
      <c r="E116" s="49" t="s">
        <v>227</v>
      </c>
      <c r="F116" s="51">
        <v>60</v>
      </c>
      <c r="G116" s="52">
        <v>52355.4</v>
      </c>
      <c r="AW116" s="19"/>
    </row>
    <row r="117" spans="1:49" s="34" customFormat="1" x14ac:dyDescent="0.25">
      <c r="A117" s="54"/>
      <c r="B117" s="54"/>
      <c r="C117" s="55"/>
      <c r="D117" s="50" t="s">
        <v>234</v>
      </c>
      <c r="E117" s="49" t="s">
        <v>235</v>
      </c>
      <c r="F117" s="51">
        <v>2600</v>
      </c>
      <c r="G117" s="52">
        <v>2266290</v>
      </c>
      <c r="AW117" s="19"/>
    </row>
    <row r="118" spans="1:49" s="34" customFormat="1" x14ac:dyDescent="0.25">
      <c r="A118" s="54"/>
      <c r="B118" s="54"/>
      <c r="C118" s="55"/>
      <c r="D118" s="50" t="s">
        <v>238</v>
      </c>
      <c r="E118" s="49" t="s">
        <v>239</v>
      </c>
      <c r="F118" s="51">
        <v>510</v>
      </c>
      <c r="G118" s="52">
        <v>449340.6</v>
      </c>
      <c r="AW118" s="19"/>
    </row>
    <row r="119" spans="1:49" s="34" customFormat="1" x14ac:dyDescent="0.25">
      <c r="A119" s="54"/>
      <c r="B119" s="54"/>
      <c r="C119" s="55"/>
      <c r="D119" s="50" t="s">
        <v>242</v>
      </c>
      <c r="E119" s="49" t="s">
        <v>243</v>
      </c>
      <c r="F119" s="51">
        <v>330</v>
      </c>
      <c r="G119" s="52">
        <v>220548.90000000002</v>
      </c>
      <c r="AW119" s="19"/>
    </row>
    <row r="120" spans="1:49" s="34" customFormat="1" x14ac:dyDescent="0.25">
      <c r="A120" s="54"/>
      <c r="B120" s="54"/>
      <c r="C120" s="56" t="s">
        <v>291</v>
      </c>
      <c r="D120" s="57"/>
      <c r="E120" s="57"/>
      <c r="F120" s="58">
        <v>3500</v>
      </c>
      <c r="G120" s="59">
        <v>2988534.9</v>
      </c>
      <c r="AW120" s="19"/>
    </row>
    <row r="121" spans="1:49" s="34" customFormat="1" x14ac:dyDescent="0.25">
      <c r="A121" s="48">
        <v>30</v>
      </c>
      <c r="B121" s="48">
        <v>430273</v>
      </c>
      <c r="C121" s="49" t="s">
        <v>371</v>
      </c>
      <c r="D121" s="50" t="s">
        <v>234</v>
      </c>
      <c r="E121" s="49" t="s">
        <v>235</v>
      </c>
      <c r="F121" s="51">
        <v>564</v>
      </c>
      <c r="G121" s="52">
        <v>522264</v>
      </c>
      <c r="AW121" s="19"/>
    </row>
    <row r="122" spans="1:49" s="34" customFormat="1" x14ac:dyDescent="0.25">
      <c r="A122" s="54"/>
      <c r="B122" s="54"/>
      <c r="C122" s="55"/>
      <c r="D122" s="50" t="s">
        <v>242</v>
      </c>
      <c r="E122" s="49" t="s">
        <v>243</v>
      </c>
      <c r="F122" s="51">
        <v>162</v>
      </c>
      <c r="G122" s="52">
        <v>115020</v>
      </c>
      <c r="AW122" s="19"/>
    </row>
    <row r="123" spans="1:49" s="34" customFormat="1" x14ac:dyDescent="0.25">
      <c r="A123" s="54"/>
      <c r="B123" s="54"/>
      <c r="C123" s="56" t="s">
        <v>372</v>
      </c>
      <c r="D123" s="57"/>
      <c r="E123" s="57"/>
      <c r="F123" s="58">
        <v>726</v>
      </c>
      <c r="G123" s="59">
        <v>637284</v>
      </c>
      <c r="AW123" s="19"/>
    </row>
    <row r="124" spans="1:49" s="34" customFormat="1" x14ac:dyDescent="0.25">
      <c r="A124" s="48">
        <v>31</v>
      </c>
      <c r="B124" s="48">
        <v>430276</v>
      </c>
      <c r="C124" s="49" t="s">
        <v>356</v>
      </c>
      <c r="D124" s="50" t="s">
        <v>234</v>
      </c>
      <c r="E124" s="49" t="s">
        <v>235</v>
      </c>
      <c r="F124" s="51">
        <v>248</v>
      </c>
      <c r="G124" s="52">
        <v>216169.19999999998</v>
      </c>
      <c r="AW124" s="19"/>
    </row>
    <row r="125" spans="1:49" s="34" customFormat="1" x14ac:dyDescent="0.25">
      <c r="A125" s="54"/>
      <c r="B125" s="54"/>
      <c r="C125" s="56" t="s">
        <v>357</v>
      </c>
      <c r="D125" s="57"/>
      <c r="E125" s="57"/>
      <c r="F125" s="58">
        <v>248</v>
      </c>
      <c r="G125" s="59">
        <v>216169.19999999998</v>
      </c>
      <c r="AW125" s="19"/>
    </row>
    <row r="126" spans="1:49" s="34" customFormat="1" x14ac:dyDescent="0.25">
      <c r="A126" s="48">
        <v>32</v>
      </c>
      <c r="B126" s="48">
        <v>430285</v>
      </c>
      <c r="C126" s="49" t="s">
        <v>292</v>
      </c>
      <c r="D126" s="50" t="s">
        <v>234</v>
      </c>
      <c r="E126" s="49" t="s">
        <v>235</v>
      </c>
      <c r="F126" s="51">
        <v>1130</v>
      </c>
      <c r="G126" s="52">
        <v>984964.5</v>
      </c>
      <c r="AW126" s="19"/>
    </row>
    <row r="127" spans="1:49" s="34" customFormat="1" x14ac:dyDescent="0.25">
      <c r="A127" s="54"/>
      <c r="B127" s="54"/>
      <c r="C127" s="55"/>
      <c r="D127" s="50" t="s">
        <v>238</v>
      </c>
      <c r="E127" s="49" t="s">
        <v>239</v>
      </c>
      <c r="F127" s="51">
        <v>387</v>
      </c>
      <c r="G127" s="52">
        <v>340970.22</v>
      </c>
      <c r="AW127" s="19"/>
    </row>
    <row r="128" spans="1:49" s="34" customFormat="1" x14ac:dyDescent="0.25">
      <c r="A128" s="54"/>
      <c r="B128" s="54"/>
      <c r="C128" s="56" t="s">
        <v>293</v>
      </c>
      <c r="D128" s="57"/>
      <c r="E128" s="57"/>
      <c r="F128" s="58">
        <v>1517</v>
      </c>
      <c r="G128" s="59">
        <v>1325934.72</v>
      </c>
      <c r="AW128" s="19"/>
    </row>
    <row r="129" spans="1:49" s="34" customFormat="1" x14ac:dyDescent="0.25">
      <c r="A129" s="48">
        <v>33</v>
      </c>
      <c r="B129" s="48">
        <v>430324</v>
      </c>
      <c r="C129" s="49" t="s">
        <v>296</v>
      </c>
      <c r="D129" s="50" t="s">
        <v>226</v>
      </c>
      <c r="E129" s="49" t="s">
        <v>227</v>
      </c>
      <c r="F129" s="51">
        <v>10</v>
      </c>
      <c r="G129" s="52">
        <v>8725.9</v>
      </c>
      <c r="AW129" s="19"/>
    </row>
    <row r="130" spans="1:49" s="34" customFormat="1" x14ac:dyDescent="0.25">
      <c r="A130" s="54"/>
      <c r="B130" s="54"/>
      <c r="C130" s="55"/>
      <c r="D130" s="50" t="s">
        <v>232</v>
      </c>
      <c r="E130" s="49" t="s">
        <v>233</v>
      </c>
      <c r="F130" s="51">
        <v>2</v>
      </c>
      <c r="G130" s="52">
        <v>3428.24</v>
      </c>
      <c r="AW130" s="19"/>
    </row>
    <row r="131" spans="1:49" s="34" customFormat="1" x14ac:dyDescent="0.25">
      <c r="A131" s="54"/>
      <c r="B131" s="54"/>
      <c r="C131" s="55"/>
      <c r="D131" s="50" t="s">
        <v>234</v>
      </c>
      <c r="E131" s="49" t="s">
        <v>235</v>
      </c>
      <c r="F131" s="51">
        <v>3793</v>
      </c>
      <c r="G131" s="52">
        <v>3306168.4499999997</v>
      </c>
      <c r="AW131" s="19"/>
    </row>
    <row r="132" spans="1:49" s="34" customFormat="1" x14ac:dyDescent="0.25">
      <c r="A132" s="54"/>
      <c r="B132" s="54"/>
      <c r="C132" s="55"/>
      <c r="D132" s="50" t="s">
        <v>238</v>
      </c>
      <c r="E132" s="49" t="s">
        <v>239</v>
      </c>
      <c r="F132" s="51">
        <v>493</v>
      </c>
      <c r="G132" s="52">
        <v>434362.57999999996</v>
      </c>
      <c r="AW132" s="19"/>
    </row>
    <row r="133" spans="1:49" s="34" customFormat="1" x14ac:dyDescent="0.25">
      <c r="A133" s="54"/>
      <c r="B133" s="54"/>
      <c r="C133" s="55"/>
      <c r="D133" s="50" t="s">
        <v>242</v>
      </c>
      <c r="E133" s="49" t="s">
        <v>243</v>
      </c>
      <c r="F133" s="51">
        <v>30</v>
      </c>
      <c r="G133" s="52">
        <v>20049.900000000001</v>
      </c>
      <c r="AW133" s="19"/>
    </row>
    <row r="134" spans="1:49" s="34" customFormat="1" x14ac:dyDescent="0.25">
      <c r="A134" s="54"/>
      <c r="B134" s="54"/>
      <c r="C134" s="55"/>
      <c r="D134" s="50" t="s">
        <v>244</v>
      </c>
      <c r="E134" s="49" t="s">
        <v>245</v>
      </c>
      <c r="F134" s="51">
        <v>2</v>
      </c>
      <c r="G134" s="52">
        <v>2955.7</v>
      </c>
      <c r="AW134" s="19"/>
    </row>
    <row r="135" spans="1:49" s="34" customFormat="1" x14ac:dyDescent="0.25">
      <c r="A135" s="54"/>
      <c r="B135" s="54"/>
      <c r="C135" s="56" t="s">
        <v>297</v>
      </c>
      <c r="D135" s="57"/>
      <c r="E135" s="57"/>
      <c r="F135" s="58">
        <v>4330</v>
      </c>
      <c r="G135" s="59">
        <v>3775690.77</v>
      </c>
      <c r="AW135" s="19"/>
    </row>
    <row r="136" spans="1:49" s="34" customFormat="1" x14ac:dyDescent="0.25">
      <c r="A136" s="48">
        <v>34</v>
      </c>
      <c r="B136" s="48">
        <v>430325</v>
      </c>
      <c r="C136" s="49" t="s">
        <v>298</v>
      </c>
      <c r="D136" s="50" t="s">
        <v>234</v>
      </c>
      <c r="E136" s="49" t="s">
        <v>235</v>
      </c>
      <c r="F136" s="51">
        <v>1600</v>
      </c>
      <c r="G136" s="52">
        <v>1481600</v>
      </c>
      <c r="AW136" s="19"/>
    </row>
    <row r="137" spans="1:49" s="34" customFormat="1" x14ac:dyDescent="0.25">
      <c r="A137" s="54"/>
      <c r="B137" s="54"/>
      <c r="C137" s="55"/>
      <c r="D137" s="50" t="s">
        <v>238</v>
      </c>
      <c r="E137" s="49" t="s">
        <v>239</v>
      </c>
      <c r="F137" s="51">
        <v>110</v>
      </c>
      <c r="G137" s="52">
        <v>102960</v>
      </c>
      <c r="AW137" s="19"/>
    </row>
    <row r="138" spans="1:49" s="34" customFormat="1" x14ac:dyDescent="0.25">
      <c r="A138" s="54"/>
      <c r="B138" s="54"/>
      <c r="C138" s="55"/>
      <c r="D138" s="50" t="s">
        <v>242</v>
      </c>
      <c r="E138" s="49" t="s">
        <v>243</v>
      </c>
      <c r="F138" s="51">
        <v>450</v>
      </c>
      <c r="G138" s="52">
        <v>319500</v>
      </c>
      <c r="AW138" s="19"/>
    </row>
    <row r="139" spans="1:49" s="34" customFormat="1" x14ac:dyDescent="0.25">
      <c r="A139" s="54"/>
      <c r="B139" s="54"/>
      <c r="C139" s="56" t="s">
        <v>299</v>
      </c>
      <c r="D139" s="57"/>
      <c r="E139" s="57"/>
      <c r="F139" s="58">
        <v>2160</v>
      </c>
      <c r="G139" s="59">
        <v>1904060</v>
      </c>
      <c r="AW139" s="19"/>
    </row>
    <row r="140" spans="1:49" s="34" customFormat="1" x14ac:dyDescent="0.25">
      <c r="A140" s="48">
        <v>35</v>
      </c>
      <c r="B140" s="48">
        <v>430328</v>
      </c>
      <c r="C140" s="49" t="s">
        <v>300</v>
      </c>
      <c r="D140" s="50" t="s">
        <v>234</v>
      </c>
      <c r="E140" s="49" t="s">
        <v>235</v>
      </c>
      <c r="F140" s="51">
        <v>140</v>
      </c>
      <c r="G140" s="52">
        <v>129640</v>
      </c>
      <c r="AW140" s="19"/>
    </row>
    <row r="141" spans="1:49" s="34" customFormat="1" x14ac:dyDescent="0.25">
      <c r="A141" s="54"/>
      <c r="B141" s="54"/>
      <c r="C141" s="55"/>
      <c r="D141" s="50" t="s">
        <v>240</v>
      </c>
      <c r="E141" s="49" t="s">
        <v>241</v>
      </c>
      <c r="F141" s="51">
        <v>65</v>
      </c>
      <c r="G141" s="52">
        <v>97500</v>
      </c>
      <c r="AW141" s="19"/>
    </row>
    <row r="142" spans="1:49" s="34" customFormat="1" x14ac:dyDescent="0.25">
      <c r="A142" s="54"/>
      <c r="B142" s="54"/>
      <c r="C142" s="56" t="s">
        <v>301</v>
      </c>
      <c r="D142" s="57"/>
      <c r="E142" s="57"/>
      <c r="F142" s="58">
        <v>205</v>
      </c>
      <c r="G142" s="59">
        <v>227140</v>
      </c>
      <c r="AW142" s="19"/>
    </row>
    <row r="143" spans="1:49" s="34" customFormat="1" x14ac:dyDescent="0.25">
      <c r="A143" s="48">
        <v>36</v>
      </c>
      <c r="B143" s="48">
        <v>430331</v>
      </c>
      <c r="C143" s="49" t="s">
        <v>302</v>
      </c>
      <c r="D143" s="50" t="s">
        <v>226</v>
      </c>
      <c r="E143" s="49" t="s">
        <v>227</v>
      </c>
      <c r="F143" s="51">
        <v>5</v>
      </c>
      <c r="G143" s="52">
        <v>4362.95</v>
      </c>
      <c r="AW143" s="19"/>
    </row>
    <row r="144" spans="1:49" s="34" customFormat="1" x14ac:dyDescent="0.25">
      <c r="A144" s="54"/>
      <c r="B144" s="54"/>
      <c r="C144" s="55"/>
      <c r="D144" s="50" t="s">
        <v>232</v>
      </c>
      <c r="E144" s="49" t="s">
        <v>233</v>
      </c>
      <c r="F144" s="51">
        <v>21</v>
      </c>
      <c r="G144" s="52">
        <v>35996.519999999997</v>
      </c>
      <c r="AW144" s="19"/>
    </row>
    <row r="145" spans="1:49" s="34" customFormat="1" x14ac:dyDescent="0.25">
      <c r="A145" s="54"/>
      <c r="B145" s="54"/>
      <c r="C145" s="55"/>
      <c r="D145" s="50" t="s">
        <v>234</v>
      </c>
      <c r="E145" s="49" t="s">
        <v>235</v>
      </c>
      <c r="F145" s="51">
        <v>975</v>
      </c>
      <c r="G145" s="52">
        <v>849858.75</v>
      </c>
      <c r="AW145" s="19"/>
    </row>
    <row r="146" spans="1:49" s="34" customFormat="1" x14ac:dyDescent="0.25">
      <c r="A146" s="54"/>
      <c r="B146" s="54"/>
      <c r="C146" s="55"/>
      <c r="D146" s="50" t="s">
        <v>238</v>
      </c>
      <c r="E146" s="49" t="s">
        <v>239</v>
      </c>
      <c r="F146" s="51">
        <v>18</v>
      </c>
      <c r="G146" s="52">
        <v>15859.079999999998</v>
      </c>
      <c r="AW146" s="19"/>
    </row>
    <row r="147" spans="1:49" s="34" customFormat="1" x14ac:dyDescent="0.25">
      <c r="A147" s="54"/>
      <c r="B147" s="54"/>
      <c r="C147" s="55"/>
      <c r="D147" s="50" t="s">
        <v>242</v>
      </c>
      <c r="E147" s="49" t="s">
        <v>243</v>
      </c>
      <c r="F147" s="51">
        <v>195</v>
      </c>
      <c r="G147" s="52">
        <v>130324.35</v>
      </c>
      <c r="AW147" s="19"/>
    </row>
    <row r="148" spans="1:49" s="34" customFormat="1" x14ac:dyDescent="0.25">
      <c r="A148" s="54"/>
      <c r="B148" s="54"/>
      <c r="C148" s="56" t="s">
        <v>303</v>
      </c>
      <c r="D148" s="57"/>
      <c r="E148" s="57"/>
      <c r="F148" s="58">
        <v>1214</v>
      </c>
      <c r="G148" s="59">
        <v>1036401.6499999999</v>
      </c>
      <c r="AW148" s="19"/>
    </row>
    <row r="149" spans="1:49" s="34" customFormat="1" x14ac:dyDescent="0.25">
      <c r="A149" s="48">
        <v>37</v>
      </c>
      <c r="B149" s="48">
        <v>430333</v>
      </c>
      <c r="C149" s="49" t="s">
        <v>304</v>
      </c>
      <c r="D149" s="50" t="s">
        <v>234</v>
      </c>
      <c r="E149" s="49" t="s">
        <v>235</v>
      </c>
      <c r="F149" s="51">
        <v>8000</v>
      </c>
      <c r="G149" s="52">
        <v>7408000</v>
      </c>
      <c r="AW149" s="19"/>
    </row>
    <row r="150" spans="1:49" s="34" customFormat="1" x14ac:dyDescent="0.25">
      <c r="A150" s="54"/>
      <c r="B150" s="54"/>
      <c r="C150" s="55"/>
      <c r="D150" s="50" t="s">
        <v>238</v>
      </c>
      <c r="E150" s="49" t="s">
        <v>239</v>
      </c>
      <c r="F150" s="51">
        <v>1000</v>
      </c>
      <c r="G150" s="52">
        <v>936000</v>
      </c>
      <c r="AW150" s="19"/>
    </row>
    <row r="151" spans="1:49" s="34" customFormat="1" x14ac:dyDescent="0.25">
      <c r="A151" s="54"/>
      <c r="B151" s="54"/>
      <c r="C151" s="55"/>
      <c r="D151" s="50" t="s">
        <v>242</v>
      </c>
      <c r="E151" s="49" t="s">
        <v>243</v>
      </c>
      <c r="F151" s="51">
        <v>2000</v>
      </c>
      <c r="G151" s="52">
        <v>1420000</v>
      </c>
      <c r="AW151" s="19"/>
    </row>
    <row r="152" spans="1:49" s="34" customFormat="1" x14ac:dyDescent="0.25">
      <c r="A152" s="54"/>
      <c r="B152" s="54"/>
      <c r="C152" s="56" t="s">
        <v>305</v>
      </c>
      <c r="D152" s="57"/>
      <c r="E152" s="57"/>
      <c r="F152" s="58">
        <v>11000</v>
      </c>
      <c r="G152" s="59">
        <v>9764000</v>
      </c>
      <c r="AW152" s="19"/>
    </row>
    <row r="153" spans="1:49" s="34" customFormat="1" x14ac:dyDescent="0.25">
      <c r="A153" s="48">
        <v>38</v>
      </c>
      <c r="B153" s="48">
        <v>430334</v>
      </c>
      <c r="C153" s="49" t="s">
        <v>306</v>
      </c>
      <c r="D153" s="50" t="s">
        <v>234</v>
      </c>
      <c r="E153" s="49" t="s">
        <v>235</v>
      </c>
      <c r="F153" s="51">
        <v>2000</v>
      </c>
      <c r="G153" s="52">
        <v>1852000</v>
      </c>
      <c r="AW153" s="19"/>
    </row>
    <row r="154" spans="1:49" s="34" customFormat="1" x14ac:dyDescent="0.25">
      <c r="A154" s="54"/>
      <c r="B154" s="54"/>
      <c r="C154" s="55"/>
      <c r="D154" s="50" t="s">
        <v>242</v>
      </c>
      <c r="E154" s="49" t="s">
        <v>243</v>
      </c>
      <c r="F154" s="51">
        <v>90</v>
      </c>
      <c r="G154" s="52">
        <v>63900</v>
      </c>
      <c r="AW154" s="19"/>
    </row>
    <row r="155" spans="1:49" s="34" customFormat="1" x14ac:dyDescent="0.25">
      <c r="A155" s="54"/>
      <c r="B155" s="54"/>
      <c r="C155" s="56" t="s">
        <v>307</v>
      </c>
      <c r="D155" s="57"/>
      <c r="E155" s="57"/>
      <c r="F155" s="58">
        <v>2090</v>
      </c>
      <c r="G155" s="59">
        <v>1915900</v>
      </c>
      <c r="AW155" s="19"/>
    </row>
    <row r="156" spans="1:49" s="34" customFormat="1" x14ac:dyDescent="0.25">
      <c r="A156" s="48">
        <v>39</v>
      </c>
      <c r="B156" s="48">
        <v>430350</v>
      </c>
      <c r="C156" s="49" t="s">
        <v>358</v>
      </c>
      <c r="D156" s="50" t="s">
        <v>234</v>
      </c>
      <c r="E156" s="49" t="s">
        <v>235</v>
      </c>
      <c r="F156" s="51">
        <v>2000</v>
      </c>
      <c r="G156" s="52">
        <v>1852000</v>
      </c>
      <c r="AW156" s="19"/>
    </row>
    <row r="157" spans="1:49" s="34" customFormat="1" x14ac:dyDescent="0.25">
      <c r="A157" s="54"/>
      <c r="B157" s="54"/>
      <c r="C157" s="55"/>
      <c r="D157" s="50" t="s">
        <v>238</v>
      </c>
      <c r="E157" s="49" t="s">
        <v>239</v>
      </c>
      <c r="F157" s="51">
        <v>320</v>
      </c>
      <c r="G157" s="52">
        <v>299520</v>
      </c>
      <c r="AW157" s="19"/>
    </row>
    <row r="158" spans="1:49" s="34" customFormat="1" x14ac:dyDescent="0.25">
      <c r="A158" s="54"/>
      <c r="B158" s="54"/>
      <c r="C158" s="55"/>
      <c r="D158" s="50" t="s">
        <v>242</v>
      </c>
      <c r="E158" s="49" t="s">
        <v>243</v>
      </c>
      <c r="F158" s="51">
        <v>400</v>
      </c>
      <c r="G158" s="52">
        <v>284000</v>
      </c>
      <c r="AW158" s="19"/>
    </row>
    <row r="159" spans="1:49" s="34" customFormat="1" x14ac:dyDescent="0.25">
      <c r="A159" s="54"/>
      <c r="B159" s="54"/>
      <c r="C159" s="56" t="s">
        <v>359</v>
      </c>
      <c r="D159" s="57"/>
      <c r="E159" s="57"/>
      <c r="F159" s="58">
        <v>2720</v>
      </c>
      <c r="G159" s="59">
        <v>2435520</v>
      </c>
      <c r="AW159" s="19"/>
    </row>
    <row r="160" spans="1:49" s="34" customFormat="1" x14ac:dyDescent="0.25">
      <c r="A160" s="48">
        <v>40</v>
      </c>
      <c r="B160" s="48">
        <v>430351</v>
      </c>
      <c r="C160" s="49" t="s">
        <v>373</v>
      </c>
      <c r="D160" s="50" t="s">
        <v>234</v>
      </c>
      <c r="E160" s="49" t="s">
        <v>235</v>
      </c>
      <c r="F160" s="51">
        <v>564</v>
      </c>
      <c r="G160" s="52">
        <v>522264</v>
      </c>
      <c r="AW160" s="19"/>
    </row>
    <row r="161" spans="1:49" s="34" customFormat="1" x14ac:dyDescent="0.25">
      <c r="A161" s="54"/>
      <c r="B161" s="54"/>
      <c r="C161" s="56" t="s">
        <v>374</v>
      </c>
      <c r="D161" s="57"/>
      <c r="E161" s="57"/>
      <c r="F161" s="58">
        <v>564</v>
      </c>
      <c r="G161" s="59">
        <v>522264</v>
      </c>
      <c r="AW161" s="19"/>
    </row>
    <row r="162" spans="1:49" s="34" customFormat="1" x14ac:dyDescent="0.25">
      <c r="A162" s="48">
        <v>41</v>
      </c>
      <c r="B162" s="48">
        <v>430367</v>
      </c>
      <c r="C162" s="49" t="s">
        <v>360</v>
      </c>
      <c r="D162" s="50" t="s">
        <v>234</v>
      </c>
      <c r="E162" s="49" t="s">
        <v>235</v>
      </c>
      <c r="F162" s="51">
        <v>664</v>
      </c>
      <c r="G162" s="52">
        <v>614864</v>
      </c>
      <c r="AW162" s="19"/>
    </row>
    <row r="163" spans="1:49" s="34" customFormat="1" ht="12" customHeight="1" x14ac:dyDescent="0.25">
      <c r="A163" s="54"/>
      <c r="B163" s="54"/>
      <c r="C163" s="55"/>
      <c r="D163" s="50" t="s">
        <v>238</v>
      </c>
      <c r="E163" s="49" t="s">
        <v>239</v>
      </c>
      <c r="F163" s="51">
        <v>96</v>
      </c>
      <c r="G163" s="52">
        <v>89856</v>
      </c>
      <c r="AW163" s="19"/>
    </row>
    <row r="164" spans="1:49" s="34" customFormat="1" x14ac:dyDescent="0.25">
      <c r="A164" s="54"/>
      <c r="B164" s="54"/>
      <c r="C164" s="55"/>
      <c r="D164" s="50" t="s">
        <v>242</v>
      </c>
      <c r="E164" s="49" t="s">
        <v>243</v>
      </c>
      <c r="F164" s="51">
        <v>70</v>
      </c>
      <c r="G164" s="52">
        <v>49700</v>
      </c>
      <c r="AW164" s="19"/>
    </row>
    <row r="165" spans="1:49" x14ac:dyDescent="0.25">
      <c r="A165" s="54"/>
      <c r="B165" s="54"/>
      <c r="C165" s="56" t="s">
        <v>361</v>
      </c>
      <c r="D165" s="57"/>
      <c r="E165" s="57"/>
      <c r="F165" s="58">
        <v>830</v>
      </c>
      <c r="G165" s="59">
        <v>754420</v>
      </c>
    </row>
    <row r="166" spans="1:49" x14ac:dyDescent="0.25">
      <c r="A166" s="48">
        <v>42</v>
      </c>
      <c r="B166" s="48">
        <v>430386</v>
      </c>
      <c r="C166" s="49" t="s">
        <v>312</v>
      </c>
      <c r="D166" s="50" t="s">
        <v>234</v>
      </c>
      <c r="E166" s="49" t="s">
        <v>235</v>
      </c>
      <c r="F166" s="51">
        <v>3480</v>
      </c>
      <c r="G166" s="52">
        <v>3222480</v>
      </c>
    </row>
    <row r="167" spans="1:49" x14ac:dyDescent="0.25">
      <c r="A167" s="54"/>
      <c r="B167" s="54"/>
      <c r="C167" s="55"/>
      <c r="D167" s="50" t="s">
        <v>238</v>
      </c>
      <c r="E167" s="49" t="s">
        <v>239</v>
      </c>
      <c r="F167" s="51">
        <v>296</v>
      </c>
      <c r="G167" s="52">
        <v>277056</v>
      </c>
    </row>
    <row r="168" spans="1:49" x14ac:dyDescent="0.25">
      <c r="A168" s="54"/>
      <c r="B168" s="54"/>
      <c r="C168" s="55"/>
      <c r="D168" s="50" t="s">
        <v>240</v>
      </c>
      <c r="E168" s="49" t="s">
        <v>241</v>
      </c>
      <c r="F168" s="51">
        <v>200</v>
      </c>
      <c r="G168" s="52">
        <v>300000</v>
      </c>
    </row>
    <row r="169" spans="1:49" x14ac:dyDescent="0.25">
      <c r="A169" s="54"/>
      <c r="B169" s="54"/>
      <c r="C169" s="55"/>
      <c r="D169" s="50" t="s">
        <v>242</v>
      </c>
      <c r="E169" s="49" t="s">
        <v>243</v>
      </c>
      <c r="F169" s="51">
        <v>1950</v>
      </c>
      <c r="G169" s="52">
        <v>1384500</v>
      </c>
    </row>
    <row r="170" spans="1:49" x14ac:dyDescent="0.25">
      <c r="A170" s="54"/>
      <c r="B170" s="54"/>
      <c r="C170" s="56" t="s">
        <v>313</v>
      </c>
      <c r="D170" s="57"/>
      <c r="E170" s="57"/>
      <c r="F170" s="58">
        <v>5926</v>
      </c>
      <c r="G170" s="59">
        <v>5184036</v>
      </c>
    </row>
    <row r="171" spans="1:49" x14ac:dyDescent="0.25">
      <c r="A171" s="64" t="s">
        <v>259</v>
      </c>
      <c r="B171" s="65"/>
      <c r="C171" s="66"/>
      <c r="D171" s="66"/>
      <c r="E171" s="66"/>
      <c r="F171" s="67">
        <v>62986</v>
      </c>
      <c r="G171" s="68">
        <v>58642479.280000001</v>
      </c>
    </row>
  </sheetData>
  <sheetProtection formatCells="0" formatColumns="0" formatRows="0"/>
  <mergeCells count="1">
    <mergeCell ref="A13:G13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30"/>
  <sheetViews>
    <sheetView topLeftCell="D1" workbookViewId="0">
      <selection activeCell="G6" sqref="G6"/>
    </sheetView>
  </sheetViews>
  <sheetFormatPr defaultRowHeight="15" x14ac:dyDescent="0.25"/>
  <cols>
    <col min="1" max="1" width="5.7109375" style="9" customWidth="1"/>
    <col min="2" max="2" width="10.140625" style="9" customWidth="1"/>
    <col min="3" max="3" width="44" style="9" bestFit="1" customWidth="1"/>
    <col min="4" max="4" width="11.7109375" style="9" bestFit="1" customWidth="1"/>
    <col min="5" max="5" width="95.140625" style="9" customWidth="1"/>
    <col min="6" max="6" width="9.28515625" style="9" customWidth="1"/>
    <col min="7" max="7" width="10.85546875" style="33" bestFit="1" customWidth="1"/>
    <col min="8" max="16384" width="9.140625" style="9"/>
  </cols>
  <sheetData>
    <row r="1" spans="1:9" s="2" customFormat="1" ht="12" x14ac:dyDescent="0.2">
      <c r="G1" s="4" t="s">
        <v>375</v>
      </c>
    </row>
    <row r="2" spans="1:9" s="2" customFormat="1" ht="12" x14ac:dyDescent="0.2">
      <c r="G2" s="4" t="s">
        <v>0</v>
      </c>
    </row>
    <row r="3" spans="1:9" s="2" customFormat="1" ht="12" x14ac:dyDescent="0.2">
      <c r="G3" s="4" t="s">
        <v>1</v>
      </c>
    </row>
    <row r="4" spans="1:9" s="2" customFormat="1" ht="12" x14ac:dyDescent="0.2">
      <c r="G4" s="4" t="s">
        <v>2</v>
      </c>
    </row>
    <row r="5" spans="1:9" s="2" customFormat="1" ht="12" x14ac:dyDescent="0.2">
      <c r="G5" s="4" t="s">
        <v>383</v>
      </c>
    </row>
    <row r="6" spans="1:9" s="2" customFormat="1" ht="12" x14ac:dyDescent="0.2">
      <c r="G6" s="5"/>
    </row>
    <row r="7" spans="1:9" s="2" customFormat="1" ht="12" x14ac:dyDescent="0.2">
      <c r="G7" s="4" t="s">
        <v>376</v>
      </c>
    </row>
    <row r="8" spans="1:9" s="2" customFormat="1" ht="12" x14ac:dyDescent="0.2">
      <c r="G8" s="4" t="s">
        <v>0</v>
      </c>
    </row>
    <row r="9" spans="1:9" s="2" customFormat="1" ht="12" x14ac:dyDescent="0.2">
      <c r="G9" s="4" t="s">
        <v>4</v>
      </c>
    </row>
    <row r="10" spans="1:9" s="2" customFormat="1" ht="12" x14ac:dyDescent="0.2">
      <c r="G10" s="4" t="s">
        <v>5</v>
      </c>
    </row>
    <row r="11" spans="1:9" s="2" customFormat="1" ht="12" x14ac:dyDescent="0.2">
      <c r="G11" s="4" t="s">
        <v>6</v>
      </c>
    </row>
    <row r="12" spans="1:9" s="2" customFormat="1" ht="12.75" customHeight="1" x14ac:dyDescent="0.2">
      <c r="G12" s="4"/>
    </row>
    <row r="13" spans="1:9" ht="27.75" customHeight="1" x14ac:dyDescent="0.25">
      <c r="A13" s="106" t="s">
        <v>377</v>
      </c>
      <c r="B13" s="106"/>
      <c r="C13" s="106"/>
      <c r="D13" s="106"/>
      <c r="E13" s="106"/>
      <c r="F13" s="106"/>
      <c r="G13" s="106"/>
    </row>
    <row r="14" spans="1:9" x14ac:dyDescent="0.25">
      <c r="G14" s="4"/>
    </row>
    <row r="15" spans="1:9" s="2" customFormat="1" ht="25.5" customHeight="1" x14ac:dyDescent="0.2">
      <c r="A15" s="10" t="s">
        <v>263</v>
      </c>
      <c r="B15" s="10" t="s">
        <v>264</v>
      </c>
      <c r="C15" s="10" t="s">
        <v>265</v>
      </c>
      <c r="D15" s="10" t="s">
        <v>9</v>
      </c>
      <c r="E15" s="10" t="s">
        <v>10</v>
      </c>
      <c r="F15" s="10" t="s">
        <v>11</v>
      </c>
      <c r="G15" s="13" t="s">
        <v>12</v>
      </c>
    </row>
    <row r="16" spans="1:9" s="2" customFormat="1" ht="24" x14ac:dyDescent="0.2">
      <c r="A16" s="79">
        <v>1</v>
      </c>
      <c r="B16" s="48">
        <v>430336</v>
      </c>
      <c r="C16" s="49" t="s">
        <v>308</v>
      </c>
      <c r="D16" s="50" t="s">
        <v>168</v>
      </c>
      <c r="E16" s="49" t="s">
        <v>169</v>
      </c>
      <c r="F16" s="51">
        <v>120</v>
      </c>
      <c r="G16" s="52">
        <v>613748.39999999991</v>
      </c>
      <c r="I16" s="3"/>
    </row>
    <row r="17" spans="1:14" s="2" customFormat="1" ht="24" x14ac:dyDescent="0.2">
      <c r="A17" s="80"/>
      <c r="B17" s="81"/>
      <c r="C17" s="55"/>
      <c r="D17" s="50" t="s">
        <v>170</v>
      </c>
      <c r="E17" s="49" t="s">
        <v>171</v>
      </c>
      <c r="F17" s="51">
        <v>350</v>
      </c>
      <c r="G17" s="52">
        <v>1689163</v>
      </c>
      <c r="I17" s="3"/>
    </row>
    <row r="18" spans="1:14" s="2" customFormat="1" ht="12" x14ac:dyDescent="0.2">
      <c r="A18" s="80"/>
      <c r="B18" s="81"/>
      <c r="C18" s="55"/>
      <c r="D18" s="50" t="s">
        <v>172</v>
      </c>
      <c r="E18" s="49" t="s">
        <v>173</v>
      </c>
      <c r="F18" s="51">
        <v>70</v>
      </c>
      <c r="G18" s="52">
        <v>386936.9</v>
      </c>
      <c r="I18" s="3"/>
    </row>
    <row r="19" spans="1:14" s="2" customFormat="1" ht="12" x14ac:dyDescent="0.2">
      <c r="A19" s="80"/>
      <c r="B19" s="81"/>
      <c r="C19" s="55"/>
      <c r="D19" s="50" t="s">
        <v>174</v>
      </c>
      <c r="E19" s="49" t="s">
        <v>175</v>
      </c>
      <c r="F19" s="51">
        <v>70</v>
      </c>
      <c r="G19" s="52">
        <v>579382.29999999993</v>
      </c>
      <c r="I19" s="3"/>
    </row>
    <row r="20" spans="1:14" s="2" customFormat="1" ht="12" x14ac:dyDescent="0.2">
      <c r="A20" s="80"/>
      <c r="B20" s="81"/>
      <c r="C20" s="55"/>
      <c r="D20" s="50" t="s">
        <v>176</v>
      </c>
      <c r="E20" s="49" t="s">
        <v>177</v>
      </c>
      <c r="F20" s="51">
        <v>50</v>
      </c>
      <c r="G20" s="52">
        <v>401615.5</v>
      </c>
      <c r="I20" s="3"/>
    </row>
    <row r="21" spans="1:14" s="2" customFormat="1" ht="12" x14ac:dyDescent="0.2">
      <c r="A21" s="80"/>
      <c r="B21" s="81"/>
      <c r="C21" s="55"/>
      <c r="D21" s="50" t="s">
        <v>178</v>
      </c>
      <c r="E21" s="49" t="s">
        <v>179</v>
      </c>
      <c r="F21" s="51">
        <v>15</v>
      </c>
      <c r="G21" s="52">
        <v>50050.799999999996</v>
      </c>
      <c r="I21" s="3"/>
    </row>
    <row r="22" spans="1:14" s="2" customFormat="1" ht="12" x14ac:dyDescent="0.2">
      <c r="A22" s="80"/>
      <c r="B22" s="81"/>
      <c r="C22" s="55"/>
      <c r="D22" s="50" t="s">
        <v>180</v>
      </c>
      <c r="E22" s="49" t="s">
        <v>181</v>
      </c>
      <c r="F22" s="51">
        <v>15</v>
      </c>
      <c r="G22" s="52">
        <v>50050.799999999996</v>
      </c>
      <c r="I22" s="3"/>
    </row>
    <row r="23" spans="1:14" s="2" customFormat="1" ht="12" x14ac:dyDescent="0.2">
      <c r="A23" s="80"/>
      <c r="B23" s="81"/>
      <c r="C23" s="55"/>
      <c r="D23" s="50" t="s">
        <v>182</v>
      </c>
      <c r="E23" s="49" t="s">
        <v>183</v>
      </c>
      <c r="F23" s="51">
        <v>90</v>
      </c>
      <c r="G23" s="52">
        <v>1340405.0999999999</v>
      </c>
      <c r="I23" s="3"/>
    </row>
    <row r="24" spans="1:14" s="2" customFormat="1" ht="12" x14ac:dyDescent="0.2">
      <c r="A24" s="80"/>
      <c r="B24" s="81"/>
      <c r="C24" s="55"/>
      <c r="D24" s="50" t="s">
        <v>184</v>
      </c>
      <c r="E24" s="49" t="s">
        <v>185</v>
      </c>
      <c r="F24" s="51">
        <v>50</v>
      </c>
      <c r="G24" s="52">
        <v>433821</v>
      </c>
      <c r="I24" s="3"/>
    </row>
    <row r="25" spans="1:14" s="2" customFormat="1" ht="12" x14ac:dyDescent="0.2">
      <c r="A25" s="80"/>
      <c r="B25" s="81"/>
      <c r="C25" s="55"/>
      <c r="D25" s="50" t="s">
        <v>186</v>
      </c>
      <c r="E25" s="49" t="s">
        <v>187</v>
      </c>
      <c r="F25" s="51">
        <v>15</v>
      </c>
      <c r="G25" s="52">
        <v>61311.45</v>
      </c>
      <c r="I25" s="3"/>
    </row>
    <row r="26" spans="1:14" s="2" customFormat="1" ht="12" x14ac:dyDescent="0.2">
      <c r="A26" s="80"/>
      <c r="B26" s="81"/>
      <c r="C26" s="55"/>
      <c r="D26" s="50" t="s">
        <v>188</v>
      </c>
      <c r="E26" s="49" t="s">
        <v>189</v>
      </c>
      <c r="F26" s="51">
        <v>210</v>
      </c>
      <c r="G26" s="52">
        <v>912584.4</v>
      </c>
      <c r="I26" s="3"/>
    </row>
    <row r="27" spans="1:14" s="2" customFormat="1" ht="12" x14ac:dyDescent="0.2">
      <c r="A27" s="80"/>
      <c r="B27" s="81"/>
      <c r="C27" s="55"/>
      <c r="D27" s="50" t="s">
        <v>190</v>
      </c>
      <c r="E27" s="49" t="s">
        <v>191</v>
      </c>
      <c r="F27" s="51">
        <v>40</v>
      </c>
      <c r="G27" s="52">
        <v>125316</v>
      </c>
      <c r="I27" s="3"/>
    </row>
    <row r="28" spans="1:14" s="2" customFormat="1" ht="12" x14ac:dyDescent="0.2">
      <c r="A28" s="80"/>
      <c r="B28" s="81"/>
      <c r="C28" s="56" t="s">
        <v>309</v>
      </c>
      <c r="D28" s="57"/>
      <c r="E28" s="57"/>
      <c r="F28" s="58">
        <v>1095</v>
      </c>
      <c r="G28" s="59">
        <v>6644385.6499999994</v>
      </c>
      <c r="I28" s="3"/>
    </row>
    <row r="29" spans="1:14" s="2" customFormat="1" ht="12" x14ac:dyDescent="0.2">
      <c r="A29" s="82" t="s">
        <v>259</v>
      </c>
      <c r="B29" s="83"/>
      <c r="C29" s="83"/>
      <c r="D29" s="83"/>
      <c r="E29" s="83"/>
      <c r="F29" s="67">
        <v>1095</v>
      </c>
      <c r="G29" s="68">
        <v>6644385.6499999994</v>
      </c>
      <c r="I29" s="3"/>
    </row>
    <row r="30" spans="1:14" x14ac:dyDescent="0.25">
      <c r="N30" s="33"/>
    </row>
  </sheetData>
  <autoFilter ref="B15:G25"/>
  <mergeCells count="1">
    <mergeCell ref="A13:G13"/>
  </mergeCells>
  <pageMargins left="0.7" right="0.7" top="0.75" bottom="0.75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29"/>
  <sheetViews>
    <sheetView workbookViewId="0">
      <selection activeCell="G6" sqref="G6"/>
    </sheetView>
  </sheetViews>
  <sheetFormatPr defaultRowHeight="15" x14ac:dyDescent="0.25"/>
  <cols>
    <col min="1" max="1" width="5.5703125" style="9" customWidth="1"/>
    <col min="2" max="2" width="10.140625" style="89" customWidth="1"/>
    <col min="3" max="3" width="44" style="9" bestFit="1" customWidth="1"/>
    <col min="4" max="4" width="13.7109375" style="9" customWidth="1"/>
    <col min="5" max="5" width="92.85546875" style="9" customWidth="1"/>
    <col min="6" max="6" width="9.28515625" style="9" customWidth="1"/>
    <col min="7" max="7" width="10.85546875" style="9" bestFit="1" customWidth="1"/>
    <col min="8" max="16384" width="9.140625" style="9"/>
  </cols>
  <sheetData>
    <row r="1" spans="1:10" s="2" customFormat="1" ht="12" x14ac:dyDescent="0.2">
      <c r="B1" s="84"/>
      <c r="G1" s="4" t="s">
        <v>378</v>
      </c>
    </row>
    <row r="2" spans="1:10" s="2" customFormat="1" ht="12" x14ac:dyDescent="0.2">
      <c r="B2" s="84"/>
      <c r="G2" s="4" t="s">
        <v>0</v>
      </c>
    </row>
    <row r="3" spans="1:10" s="2" customFormat="1" ht="12" x14ac:dyDescent="0.2">
      <c r="B3" s="84"/>
      <c r="G3" s="4" t="s">
        <v>1</v>
      </c>
    </row>
    <row r="4" spans="1:10" s="2" customFormat="1" ht="12" x14ac:dyDescent="0.2">
      <c r="B4" s="84"/>
      <c r="G4" s="4" t="s">
        <v>2</v>
      </c>
    </row>
    <row r="5" spans="1:10" s="2" customFormat="1" ht="12" x14ac:dyDescent="0.2">
      <c r="B5" s="84"/>
      <c r="G5" s="4" t="s">
        <v>383</v>
      </c>
    </row>
    <row r="6" spans="1:10" s="2" customFormat="1" ht="12" x14ac:dyDescent="0.2">
      <c r="B6" s="84"/>
    </row>
    <row r="7" spans="1:10" s="2" customFormat="1" ht="12" x14ac:dyDescent="0.2">
      <c r="B7" s="84"/>
      <c r="G7" s="36" t="s">
        <v>379</v>
      </c>
    </row>
    <row r="8" spans="1:10" s="2" customFormat="1" ht="12" x14ac:dyDescent="0.2">
      <c r="B8" s="84"/>
      <c r="G8" s="36" t="s">
        <v>0</v>
      </c>
    </row>
    <row r="9" spans="1:10" s="2" customFormat="1" ht="12" x14ac:dyDescent="0.2">
      <c r="B9" s="84"/>
      <c r="G9" s="36" t="s">
        <v>4</v>
      </c>
    </row>
    <row r="10" spans="1:10" s="2" customFormat="1" ht="12" x14ac:dyDescent="0.2">
      <c r="B10" s="84"/>
      <c r="G10" s="36" t="s">
        <v>5</v>
      </c>
    </row>
    <row r="11" spans="1:10" s="2" customFormat="1" ht="12" x14ac:dyDescent="0.2">
      <c r="B11" s="84"/>
      <c r="G11" s="4" t="s">
        <v>6</v>
      </c>
    </row>
    <row r="12" spans="1:10" s="2" customFormat="1" ht="12" x14ac:dyDescent="0.2">
      <c r="B12" s="84"/>
      <c r="G12" s="36"/>
    </row>
    <row r="13" spans="1:10" ht="25.5" customHeight="1" x14ac:dyDescent="0.25">
      <c r="A13" s="106" t="s">
        <v>380</v>
      </c>
      <c r="B13" s="106"/>
      <c r="C13" s="106"/>
      <c r="D13" s="106"/>
      <c r="E13" s="106"/>
      <c r="F13" s="106"/>
      <c r="G13" s="106"/>
    </row>
    <row r="15" spans="1:10" s="2" customFormat="1" ht="25.5" customHeight="1" x14ac:dyDescent="0.2">
      <c r="A15" s="10" t="s">
        <v>263</v>
      </c>
      <c r="B15" s="10" t="s">
        <v>264</v>
      </c>
      <c r="C15" s="10" t="s">
        <v>265</v>
      </c>
      <c r="D15" s="10" t="s">
        <v>9</v>
      </c>
      <c r="E15" s="10" t="s">
        <v>10</v>
      </c>
      <c r="F15" s="10" t="s">
        <v>11</v>
      </c>
      <c r="G15" s="10" t="s">
        <v>12</v>
      </c>
    </row>
    <row r="16" spans="1:10" s="2" customFormat="1" ht="12.75" customHeight="1" x14ac:dyDescent="0.2">
      <c r="A16" s="47">
        <v>1</v>
      </c>
      <c r="B16" s="48">
        <v>430042</v>
      </c>
      <c r="C16" s="49" t="s">
        <v>274</v>
      </c>
      <c r="D16" s="50" t="s">
        <v>248</v>
      </c>
      <c r="E16" s="49" t="s">
        <v>249</v>
      </c>
      <c r="F16" s="51">
        <v>350</v>
      </c>
      <c r="G16" s="52">
        <v>589904</v>
      </c>
      <c r="J16" s="5"/>
    </row>
    <row r="17" spans="1:10" s="2" customFormat="1" ht="12" x14ac:dyDescent="0.2">
      <c r="A17" s="85"/>
      <c r="B17" s="54"/>
      <c r="C17" s="55"/>
      <c r="D17" s="50" t="s">
        <v>250</v>
      </c>
      <c r="E17" s="49" t="s">
        <v>251</v>
      </c>
      <c r="F17" s="51">
        <v>350</v>
      </c>
      <c r="G17" s="52">
        <v>642995.5</v>
      </c>
      <c r="J17" s="5"/>
    </row>
    <row r="18" spans="1:10" s="2" customFormat="1" ht="12" x14ac:dyDescent="0.2">
      <c r="A18" s="85"/>
      <c r="B18" s="54"/>
      <c r="C18" s="55"/>
      <c r="D18" s="50" t="s">
        <v>252</v>
      </c>
      <c r="E18" s="49" t="s">
        <v>253</v>
      </c>
      <c r="F18" s="51">
        <v>350</v>
      </c>
      <c r="G18" s="52">
        <v>739444.99999999988</v>
      </c>
      <c r="J18" s="5"/>
    </row>
    <row r="19" spans="1:10" s="2" customFormat="1" ht="12" x14ac:dyDescent="0.2">
      <c r="A19" s="85"/>
      <c r="B19" s="54"/>
      <c r="C19" s="55"/>
      <c r="D19" s="50" t="s">
        <v>254</v>
      </c>
      <c r="E19" s="49" t="s">
        <v>255</v>
      </c>
      <c r="F19" s="51">
        <v>5400</v>
      </c>
      <c r="G19" s="52">
        <v>11978982</v>
      </c>
      <c r="J19" s="5"/>
    </row>
    <row r="20" spans="1:10" s="2" customFormat="1" ht="12" x14ac:dyDescent="0.2">
      <c r="A20" s="85"/>
      <c r="B20" s="54"/>
      <c r="C20" s="55"/>
      <c r="D20" s="50" t="s">
        <v>256</v>
      </c>
      <c r="E20" s="49" t="s">
        <v>257</v>
      </c>
      <c r="F20" s="51">
        <v>8100</v>
      </c>
      <c r="G20" s="52">
        <v>18866925</v>
      </c>
      <c r="J20" s="5"/>
    </row>
    <row r="21" spans="1:10" s="2" customFormat="1" ht="12" x14ac:dyDescent="0.2">
      <c r="A21" s="86"/>
      <c r="B21" s="54"/>
      <c r="C21" s="56" t="s">
        <v>275</v>
      </c>
      <c r="D21" s="57"/>
      <c r="E21" s="57"/>
      <c r="F21" s="58">
        <v>14550</v>
      </c>
      <c r="G21" s="59">
        <v>32818251.5</v>
      </c>
      <c r="J21" s="5"/>
    </row>
    <row r="22" spans="1:10" s="2" customFormat="1" ht="12" x14ac:dyDescent="0.2">
      <c r="A22" s="87">
        <v>2</v>
      </c>
      <c r="B22" s="48">
        <v>430383</v>
      </c>
      <c r="C22" s="49" t="s">
        <v>381</v>
      </c>
      <c r="D22" s="50" t="s">
        <v>248</v>
      </c>
      <c r="E22" s="49" t="s">
        <v>249</v>
      </c>
      <c r="F22" s="51">
        <v>8</v>
      </c>
      <c r="G22" s="52">
        <v>13483.52</v>
      </c>
      <c r="J22" s="5"/>
    </row>
    <row r="23" spans="1:10" s="2" customFormat="1" ht="12" x14ac:dyDescent="0.2">
      <c r="A23" s="87"/>
      <c r="B23" s="54"/>
      <c r="C23" s="55"/>
      <c r="D23" s="50" t="s">
        <v>250</v>
      </c>
      <c r="E23" s="49" t="s">
        <v>251</v>
      </c>
      <c r="F23" s="51">
        <v>25</v>
      </c>
      <c r="G23" s="52">
        <v>45928.25</v>
      </c>
      <c r="J23" s="5"/>
    </row>
    <row r="24" spans="1:10" s="2" customFormat="1" ht="12" x14ac:dyDescent="0.2">
      <c r="A24" s="87"/>
      <c r="B24" s="81"/>
      <c r="C24" s="55"/>
      <c r="D24" s="50" t="s">
        <v>252</v>
      </c>
      <c r="E24" s="49" t="s">
        <v>253</v>
      </c>
      <c r="F24" s="51">
        <v>20</v>
      </c>
      <c r="G24" s="52">
        <v>42254</v>
      </c>
      <c r="J24" s="5"/>
    </row>
    <row r="25" spans="1:10" s="2" customFormat="1" ht="12" x14ac:dyDescent="0.2">
      <c r="A25" s="87"/>
      <c r="B25" s="81"/>
      <c r="C25" s="55"/>
      <c r="D25" s="50" t="s">
        <v>254</v>
      </c>
      <c r="E25" s="49" t="s">
        <v>255</v>
      </c>
      <c r="F25" s="51">
        <v>158</v>
      </c>
      <c r="G25" s="52">
        <v>350496.14</v>
      </c>
      <c r="J25" s="5"/>
    </row>
    <row r="26" spans="1:10" s="2" customFormat="1" ht="12" x14ac:dyDescent="0.2">
      <c r="A26" s="87"/>
      <c r="B26" s="81"/>
      <c r="C26" s="55"/>
      <c r="D26" s="50" t="s">
        <v>256</v>
      </c>
      <c r="E26" s="49" t="s">
        <v>257</v>
      </c>
      <c r="F26" s="51">
        <v>1292</v>
      </c>
      <c r="G26" s="52">
        <v>3009391</v>
      </c>
      <c r="J26" s="5"/>
    </row>
    <row r="27" spans="1:10" s="2" customFormat="1" ht="12" customHeight="1" x14ac:dyDescent="0.2">
      <c r="A27" s="87"/>
      <c r="B27" s="81"/>
      <c r="C27" s="56" t="s">
        <v>382</v>
      </c>
      <c r="D27" s="57"/>
      <c r="E27" s="57"/>
      <c r="F27" s="58">
        <v>1503</v>
      </c>
      <c r="G27" s="59">
        <v>3461552.91</v>
      </c>
      <c r="J27" s="5"/>
    </row>
    <row r="28" spans="1:10" s="2" customFormat="1" ht="12" x14ac:dyDescent="0.2">
      <c r="A28" s="88" t="s">
        <v>259</v>
      </c>
      <c r="B28" s="66"/>
      <c r="C28" s="66"/>
      <c r="D28" s="66"/>
      <c r="E28" s="66"/>
      <c r="F28" s="67">
        <v>16053</v>
      </c>
      <c r="G28" s="68">
        <v>36279804.409999996</v>
      </c>
      <c r="J28" s="5"/>
    </row>
    <row r="29" spans="1:10" s="2" customFormat="1" ht="12" x14ac:dyDescent="0.2">
      <c r="B29" s="84"/>
    </row>
  </sheetData>
  <mergeCells count="1">
    <mergeCell ref="A13:G13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Исследования 2021_Общий</vt:lpstr>
      <vt:lpstr>КТ 2021</vt:lpstr>
      <vt:lpstr>МРТ 2021</vt:lpstr>
      <vt:lpstr>УЗИ 2021</vt:lpstr>
      <vt:lpstr>Эндоскопия 2021</vt:lpstr>
      <vt:lpstr>Молекулярно-генетические 2021</vt:lpstr>
      <vt:lpstr>Патолого-анатомические 2021</vt:lpstr>
      <vt:lpstr>'Исследования 2021_Общий'!Заголовки_для_печати</vt:lpstr>
      <vt:lpstr>'КТ 2021'!Заголовки_для_печати</vt:lpstr>
      <vt:lpstr>'МРТ 2021'!Заголовки_для_печати</vt:lpstr>
      <vt:lpstr>'УЗИ 2021'!Заголовки_для_печати</vt:lpstr>
      <vt:lpstr>'Эндоскопия 2021'!Заголовки_для_печати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Бокова Лилия Николаевна</cp:lastModifiedBy>
  <cp:lastPrinted>2021-05-07T11:48:45Z</cp:lastPrinted>
  <dcterms:created xsi:type="dcterms:W3CDTF">2021-04-23T10:22:11Z</dcterms:created>
  <dcterms:modified xsi:type="dcterms:W3CDTF">2021-05-12T12:33:37Z</dcterms:modified>
</cp:coreProperties>
</file>